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codeName="ThisWorkbook" defaultThemeVersion="124226"/>
  <xr:revisionPtr revIDLastSave="0" documentId="13_ncr:1_{66ECC663-20CA-4573-9EFB-274AFA85775C}" xr6:coauthVersionLast="47" xr6:coauthVersionMax="47" xr10:uidLastSave="{00000000-0000-0000-0000-000000000000}"/>
  <bookViews>
    <workbookView xWindow="-120" yWindow="-120" windowWidth="20730" windowHeight="11160" tabRatio="771" xr2:uid="{00000000-000D-0000-FFFF-FFFF00000000}"/>
  </bookViews>
  <sheets>
    <sheet name="Tech Schedule A&amp;B for all RMUs" sheetId="8" r:id="rId1"/>
    <sheet name="Deviation Schedule" sheetId="9" r:id="rId2"/>
    <sheet name="Tools, Spares,Drwg &amp; Type Tests" sheetId="10" r:id="rId3"/>
  </sheets>
  <definedNames>
    <definedName name="_xlnm._FilterDatabase" localSheetId="0" hidden="1">'Tech Schedule A&amp;B for all RMUs'!$J$305:$BN$329</definedName>
    <definedName name="_Toc149980453" localSheetId="0">'Tech Schedule A&amp;B for all RMUs'!$C$82</definedName>
    <definedName name="_xlnm.Print_Area" localSheetId="1">'Deviation Schedule'!$B$1:$D$40</definedName>
    <definedName name="_xlnm.Print_Area" localSheetId="0">'Tech Schedule A&amp;B for all RMUs'!$A$1:$F$262</definedName>
    <definedName name="_xlnm.Print_Area" localSheetId="2">'Tools, Spares,Drwg &amp; Type Tests'!$A$1:$K$202</definedName>
    <definedName name="_xlnm.Print_Titles" localSheetId="0">'Tech Schedule A&amp;B for all RMUs'!$1:$7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8" l="1"/>
  <c r="F27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12" i="8"/>
  <c r="E211" i="8"/>
  <c r="E204" i="8"/>
  <c r="E190" i="8"/>
  <c r="E185" i="8"/>
  <c r="E184" i="8"/>
  <c r="E183" i="8"/>
  <c r="E182" i="8"/>
  <c r="E180" i="8"/>
  <c r="E179" i="8"/>
  <c r="E156" i="8"/>
  <c r="E155" i="8"/>
  <c r="E154" i="8"/>
  <c r="E153" i="8"/>
  <c r="E152" i="8"/>
  <c r="E151" i="8"/>
  <c r="E143" i="8"/>
  <c r="E136" i="8"/>
  <c r="E135" i="8"/>
  <c r="E127" i="8"/>
  <c r="E126" i="8"/>
  <c r="E125" i="8"/>
  <c r="E124" i="8"/>
  <c r="E120" i="8"/>
  <c r="E119" i="8"/>
  <c r="E117" i="8"/>
  <c r="E115" i="8"/>
  <c r="E112" i="8"/>
  <c r="E105" i="8"/>
  <c r="E104" i="8"/>
  <c r="E100" i="8"/>
  <c r="E99" i="8"/>
  <c r="E98" i="8"/>
  <c r="E97" i="8"/>
  <c r="E93" i="8"/>
  <c r="E92" i="8"/>
  <c r="E90" i="8"/>
  <c r="E79" i="8"/>
  <c r="E72" i="8"/>
  <c r="E71" i="8"/>
  <c r="E68" i="8"/>
  <c r="E67" i="8"/>
  <c r="E65" i="8"/>
  <c r="E61" i="8"/>
  <c r="E60" i="8"/>
  <c r="E58" i="8"/>
  <c r="E49" i="8"/>
  <c r="E48" i="8"/>
  <c r="E47" i="8"/>
  <c r="E46" i="8"/>
  <c r="E45" i="8"/>
  <c r="E42" i="8"/>
  <c r="E34" i="8"/>
  <c r="E32" i="8"/>
  <c r="E30" i="8"/>
  <c r="E29" i="8"/>
  <c r="E26" i="8"/>
  <c r="E25" i="8"/>
  <c r="E24" i="8"/>
  <c r="E23" i="8"/>
  <c r="E22" i="8"/>
  <c r="E19" i="8"/>
  <c r="E18" i="8"/>
  <c r="E14" i="8"/>
  <c r="E13" i="8"/>
  <c r="E10" i="8"/>
  <c r="I305" i="8"/>
  <c r="J305" i="8" s="1"/>
  <c r="K305" i="8" s="1"/>
  <c r="L305" i="8" s="1"/>
  <c r="M305" i="8" s="1"/>
  <c r="N305" i="8" s="1"/>
  <c r="O305" i="8" s="1"/>
  <c r="P305" i="8" s="1"/>
  <c r="Q305" i="8" s="1"/>
  <c r="R305" i="8" s="1"/>
  <c r="S305" i="8" s="1"/>
  <c r="T305" i="8" s="1"/>
  <c r="U305" i="8" s="1"/>
  <c r="V305" i="8" s="1"/>
  <c r="W305" i="8" s="1"/>
  <c r="X305" i="8" s="1"/>
  <c r="Y305" i="8" s="1"/>
  <c r="Z305" i="8" s="1"/>
  <c r="AA305" i="8" s="1"/>
  <c r="AB305" i="8" s="1"/>
  <c r="AC305" i="8" s="1"/>
  <c r="AD305" i="8" s="1"/>
  <c r="AE305" i="8" s="1"/>
  <c r="AF305" i="8" s="1"/>
  <c r="AG305" i="8" s="1"/>
  <c r="AH305" i="8" s="1"/>
  <c r="AI305" i="8" s="1"/>
  <c r="AJ305" i="8" s="1"/>
  <c r="AK305" i="8" s="1"/>
  <c r="AL305" i="8" s="1"/>
  <c r="AM305" i="8" s="1"/>
  <c r="AN305" i="8" s="1"/>
  <c r="AO305" i="8" s="1"/>
  <c r="AP305" i="8" s="1"/>
  <c r="AQ305" i="8" s="1"/>
  <c r="AR305" i="8" s="1"/>
  <c r="AS305" i="8" s="1"/>
  <c r="AT305" i="8" s="1"/>
  <c r="AU305" i="8" s="1"/>
  <c r="AV305" i="8" s="1"/>
  <c r="AW305" i="8" s="1"/>
  <c r="AX305" i="8" s="1"/>
  <c r="AY305" i="8" s="1"/>
  <c r="AZ305" i="8" s="1"/>
  <c r="BA305" i="8" s="1"/>
  <c r="BB305" i="8" s="1"/>
  <c r="BC305" i="8" s="1"/>
  <c r="BD305" i="8" s="1"/>
  <c r="BE305" i="8" s="1"/>
  <c r="BF305" i="8" s="1"/>
  <c r="BG305" i="8" s="1"/>
  <c r="BH305" i="8" s="1"/>
  <c r="BI305" i="8" s="1"/>
  <c r="BJ305" i="8" s="1"/>
  <c r="BK305" i="8" s="1"/>
  <c r="BL305" i="8" s="1"/>
  <c r="BM305" i="8" s="1"/>
  <c r="BN305" i="8" s="1"/>
  <c r="BO305" i="8" s="1"/>
  <c r="BP305" i="8" s="1"/>
  <c r="BQ305" i="8" s="1"/>
  <c r="BR305" i="8" s="1"/>
  <c r="BS305" i="8" s="1"/>
  <c r="B3" i="8" l="1"/>
  <c r="C3" i="9"/>
  <c r="E3" i="10"/>
</calcChain>
</file>

<file path=xl/sharedStrings.xml><?xml version="1.0" encoding="utf-8"?>
<sst xmlns="http://schemas.openxmlformats.org/spreadsheetml/2006/main" count="4771" uniqueCount="708">
  <si>
    <t>Item</t>
  </si>
  <si>
    <t>Subclause</t>
  </si>
  <si>
    <t>Description</t>
  </si>
  <si>
    <t>Schedule A</t>
  </si>
  <si>
    <t>Schedule B</t>
  </si>
  <si>
    <t>Ratings</t>
  </si>
  <si>
    <t>Nominal voltage</t>
  </si>
  <si>
    <r>
      <t>kV</t>
    </r>
    <r>
      <rPr>
        <vertAlign val="subscript"/>
        <sz val="10"/>
        <color theme="1"/>
        <rFont val="Arial"/>
        <family val="2"/>
      </rPr>
      <t>rms</t>
    </r>
  </si>
  <si>
    <t>________</t>
  </si>
  <si>
    <t>Rated power-frequency voltage</t>
  </si>
  <si>
    <t>System frequency</t>
  </si>
  <si>
    <t>Hz</t>
  </si>
  <si>
    <t>Number of phases</t>
  </si>
  <si>
    <t>System voltage range</t>
  </si>
  <si>
    <t>pu</t>
  </si>
  <si>
    <t>0.9 to 1.1</t>
  </si>
  <si>
    <t>Rated lightning impulse withstand voltage</t>
  </si>
  <si>
    <r>
      <t>kV</t>
    </r>
    <r>
      <rPr>
        <vertAlign val="subscript"/>
        <sz val="10"/>
        <color theme="1"/>
        <rFont val="Arial"/>
        <family val="2"/>
      </rPr>
      <t>peak</t>
    </r>
  </si>
  <si>
    <t>Rated short-duration power frequency withstand voltage [50Hz: 1 min]</t>
  </si>
  <si>
    <t>Rated normal current of busbars</t>
  </si>
  <si>
    <t>A</t>
  </si>
  <si>
    <t>Rated normal current of switch disconnector</t>
  </si>
  <si>
    <t>Rated current of switch-fuse combination (if applicable)</t>
  </si>
  <si>
    <t>Rated current of circuit breaker (if applicable)</t>
  </si>
  <si>
    <t>NRS 006 4.2.4.1</t>
  </si>
  <si>
    <t>Rated short-time withstand r.m.s. current (3 seconds)</t>
  </si>
  <si>
    <r>
      <t>kA</t>
    </r>
    <r>
      <rPr>
        <vertAlign val="subscript"/>
        <sz val="10"/>
        <color theme="1"/>
        <rFont val="Arial"/>
        <family val="2"/>
      </rPr>
      <t>rms</t>
    </r>
  </si>
  <si>
    <t>Rated short-time withstand r.m.s. current (3 seconds) of earthing switches</t>
  </si>
  <si>
    <t xml:space="preserve">Rated peak withstand current </t>
  </si>
  <si>
    <r>
      <t>kA</t>
    </r>
    <r>
      <rPr>
        <vertAlign val="subscript"/>
        <sz val="10"/>
        <color theme="1"/>
        <rFont val="Arial"/>
        <family val="2"/>
      </rPr>
      <t>peak</t>
    </r>
  </si>
  <si>
    <t>NRS 006 4.2.4.2</t>
  </si>
  <si>
    <t>Rated short time withstand current (switch-fuse earthing switch) (if applicable)</t>
  </si>
  <si>
    <t>NRS 006 4.5.1.3</t>
  </si>
  <si>
    <t>Rated breaking current (switch of switch fuse combination) (if applicable)</t>
  </si>
  <si>
    <r>
      <t>A</t>
    </r>
    <r>
      <rPr>
        <vertAlign val="subscript"/>
        <sz val="10"/>
        <color theme="1"/>
        <rFont val="Arial"/>
        <family val="2"/>
      </rPr>
      <t>rms</t>
    </r>
  </si>
  <si>
    <t>Rated short circuit breaking current of the switch-fuse / circuit breaker</t>
  </si>
  <si>
    <t xml:space="preserve">Rated short circuit making current </t>
  </si>
  <si>
    <t>Design</t>
  </si>
  <si>
    <t>Indoor or outdoor unit required?</t>
  </si>
  <si>
    <t>Is a padlock protection facility required?</t>
  </si>
  <si>
    <t>Y/N</t>
  </si>
  <si>
    <t>Yes</t>
  </si>
  <si>
    <t>Inland or coastal unit required?</t>
  </si>
  <si>
    <t>Extensible unit required?</t>
  </si>
  <si>
    <t>No</t>
  </si>
  <si>
    <t>xxxxxxxx</t>
  </si>
  <si>
    <t>Degree of protection offered (RMU):</t>
  </si>
  <si>
    <t>SANS 62271-200</t>
  </si>
  <si>
    <t>a)  moving parts</t>
  </si>
  <si>
    <t>b)  live parts</t>
  </si>
  <si>
    <t>c)  cable boxes</t>
  </si>
  <si>
    <t>d)  outdoor unit</t>
  </si>
  <si>
    <t>Degree of protection of kiosk (if applicable)</t>
  </si>
  <si>
    <t>Configuration</t>
  </si>
  <si>
    <t>Interlock with remote equipment required? If yes, state details:</t>
  </si>
  <si>
    <t>a)  type of interlock required</t>
  </si>
  <si>
    <t>b)  auxiliary supply details</t>
  </si>
  <si>
    <t>c)  interfacing details of remote equipment</t>
  </si>
  <si>
    <t>Interlocking facilities offered</t>
  </si>
  <si>
    <t>Insulating medium</t>
  </si>
  <si>
    <t>Minimum maintenance free period</t>
  </si>
  <si>
    <t>yrs</t>
  </si>
  <si>
    <t>30 yrs</t>
  </si>
  <si>
    <t>Interrupting technology (switch disconnetors)</t>
  </si>
  <si>
    <t>Interrupting technology (circuit breaker – if appl.)</t>
  </si>
  <si>
    <t>IAC required for indoor RMUs (AFL or AFLR)?</t>
  </si>
  <si>
    <t>AFLR</t>
  </si>
  <si>
    <t>Switch-disconnectors</t>
  </si>
  <si>
    <t>Class of switch-disconnector (min)</t>
  </si>
  <si>
    <t>E2-M1</t>
  </si>
  <si>
    <t>Cable test facility to be independent of cable termination enclosure?</t>
  </si>
  <si>
    <t>Provision for remote tripping and closing required (i.e. remote control via RTU)?</t>
  </si>
  <si>
    <t>Details of remote tripping and closing offered</t>
  </si>
  <si>
    <t>Provision for remote indications and alarms required (i.e. via RTU)?</t>
  </si>
  <si>
    <t>Provision for hand-held remote control unit (trip and close) required?</t>
  </si>
  <si>
    <t>Type of plug-in connector to be supplied</t>
  </si>
  <si>
    <t>ITT Cannon type CA 3102 A 14S-2 or equivalent</t>
  </si>
  <si>
    <t>Pins for trip control function</t>
  </si>
  <si>
    <t>C and D</t>
  </si>
  <si>
    <t>Pins for close control function</t>
  </si>
  <si>
    <t>A and B</t>
  </si>
  <si>
    <t>Details of provisions offered for hand-held remote control unit</t>
  </si>
  <si>
    <t>Load monitoring (metering) facility required?</t>
  </si>
  <si>
    <t>Accuracy class and burden (VA) of CT offered (if applicable)</t>
  </si>
  <si>
    <t>Provision for communication with an RTU (i.e. remote analogue indication)?</t>
  </si>
  <si>
    <t>Type of electronic ammeter/multi-meter offered</t>
  </si>
  <si>
    <t>Cable termination enclosure</t>
  </si>
  <si>
    <t>Spacing between bushing centres (min)</t>
  </si>
  <si>
    <t>mm</t>
  </si>
  <si>
    <t>Spacing between outer bushing centres and enclosure side wall (min)</t>
  </si>
  <si>
    <t>Distance from bushing centre line to cable support clamp (min)</t>
  </si>
  <si>
    <t>Bushings horizontally positioned?</t>
  </si>
  <si>
    <t>YES</t>
  </si>
  <si>
    <t>Type of bushing</t>
  </si>
  <si>
    <t>EN 50181 C-type interface</t>
  </si>
  <si>
    <t>Cross sectional area of earthing bar (min)</t>
  </si>
  <si>
    <r>
      <t>mm</t>
    </r>
    <r>
      <rPr>
        <vertAlign val="superscript"/>
        <sz val="10"/>
        <color theme="1"/>
        <rFont val="Arial"/>
        <family val="2"/>
      </rPr>
      <t>2</t>
    </r>
  </si>
  <si>
    <t>Type of cable support clamp</t>
  </si>
  <si>
    <t>D-DT-8019</t>
  </si>
  <si>
    <t>Size (range) of cable support clamp</t>
  </si>
  <si>
    <t>Switch-fuse combination for tee-offs</t>
  </si>
  <si>
    <t>Rated breaking current of the switch</t>
  </si>
  <si>
    <t>Type and dimensions of fuse-links (SANS 60282-1)</t>
  </si>
  <si>
    <t>Fuse-links encapsulated and environmentally sealed</t>
  </si>
  <si>
    <t>Y</t>
  </si>
  <si>
    <t>kVA</t>
  </si>
  <si>
    <t>N/A</t>
  </si>
  <si>
    <t>Rated current of fuse-link to be provided (if appl.)?</t>
  </si>
  <si>
    <t>Maximum permissible fuse-link current rating</t>
  </si>
  <si>
    <t>Type of striker required (medium or heavy)</t>
  </si>
  <si>
    <t>Medium</t>
  </si>
  <si>
    <t>Ambient operating temperature for fuse-links</t>
  </si>
  <si>
    <r>
      <t>O</t>
    </r>
    <r>
      <rPr>
        <sz val="10"/>
        <color theme="1"/>
        <rFont val="Arial"/>
        <family val="2"/>
      </rPr>
      <t>C</t>
    </r>
  </si>
  <si>
    <t>Accuracy class and burden (VA) of CT offered</t>
  </si>
  <si>
    <t>Circuit-breakers for tee-offs</t>
  </si>
  <si>
    <t>Class of circuit-breaker (min)</t>
  </si>
  <si>
    <t>Rated normal current of the circuit-breaker (200A/630A).</t>
  </si>
  <si>
    <t>Protection relay</t>
  </si>
  <si>
    <t>Protection CT type and class</t>
  </si>
  <si>
    <t>Details of provisions made to ensure minimum earth fault pick-up current of 40A</t>
  </si>
  <si>
    <t>Setting ranges and protection element curves (provide technical manual).</t>
  </si>
  <si>
    <t>General</t>
  </si>
  <si>
    <t>Busbars</t>
  </si>
  <si>
    <t>Current rating of busbars</t>
  </si>
  <si>
    <t>Busbars to be extensible left or right?</t>
  </si>
  <si>
    <t>Method of extending busbars</t>
  </si>
  <si>
    <t>Extensible busbar insulating medium</t>
  </si>
  <si>
    <t>Telecontrol</t>
  </si>
  <si>
    <t>DSP 34-210 4.9.1</t>
  </si>
  <si>
    <t>RTU to be provided?</t>
  </si>
  <si>
    <t>Provision for remote status indications and alarms required?</t>
  </si>
  <si>
    <t>Local indications to be provided?</t>
  </si>
  <si>
    <t>d.c. voltage required?</t>
  </si>
  <si>
    <t>110V/24V</t>
  </si>
  <si>
    <t>Details of auxiliary supply for RTU provided?</t>
  </si>
  <si>
    <t>LV auxiliary supply VT to be provided</t>
  </si>
  <si>
    <t>VT secondary voltage (a.c.) – if applicable</t>
  </si>
  <si>
    <t>V</t>
  </si>
  <si>
    <t>VT burden – if applicable</t>
  </si>
  <si>
    <t>VA</t>
  </si>
  <si>
    <t>Gas requirements</t>
  </si>
  <si>
    <t>Expected life before replenishment of gas (minimum)</t>
  </si>
  <si>
    <t>Years</t>
  </si>
  <si>
    <t xml:space="preserve">Type of gas indication device </t>
  </si>
  <si>
    <t>Density meter</t>
  </si>
  <si>
    <t>Mass of gas:</t>
  </si>
  <si>
    <t>a)  Busbar chamber</t>
  </si>
  <si>
    <t>kg</t>
  </si>
  <si>
    <t>b)  Other</t>
  </si>
  <si>
    <t>Service offered for replenishment and recovery of gas</t>
  </si>
  <si>
    <t>Earthing</t>
  </si>
  <si>
    <t>Earth fault level and duration</t>
  </si>
  <si>
    <t>kA-s</t>
  </si>
  <si>
    <t>2 kA – 3 s</t>
  </si>
  <si>
    <t>Live  circuit indication</t>
  </si>
  <si>
    <t>Type of live circuit indication required</t>
  </si>
  <si>
    <t>VDS</t>
  </si>
  <si>
    <t>Earth fault indication</t>
  </si>
  <si>
    <t>Type of earth fault indicator</t>
  </si>
  <si>
    <t>Self-powered via CT</t>
  </si>
  <si>
    <t>Earth fault indicator details:</t>
  </si>
  <si>
    <t>b)  Position of ‘remote’ indicator</t>
  </si>
  <si>
    <t>Visible from outside, front of RMU</t>
  </si>
  <si>
    <t>c)  Method of protecting indicator against vandalism</t>
  </si>
  <si>
    <t>Welded steel tube</t>
  </si>
  <si>
    <t>Make of earth fault indicator</t>
  </si>
  <si>
    <t>Type (model) of earth fault indicator</t>
  </si>
  <si>
    <t>Kiosk (outdoor units only)</t>
  </si>
  <si>
    <t>Kiosk required (for outdoor units)?</t>
  </si>
  <si>
    <t>Raising base (indoor units)</t>
  </si>
  <si>
    <t>Raising-base required (for indoor units only)?</t>
  </si>
  <si>
    <t>Gland plate required (for indoor units only)?</t>
  </si>
  <si>
    <t xml:space="preserve">Additional raising base required for retrofitting in existing installations </t>
  </si>
  <si>
    <t>Height of additional raising base</t>
  </si>
  <si>
    <t>Accessories</t>
  </si>
  <si>
    <t>Holding down bolts to be supplied with each RMU</t>
  </si>
  <si>
    <t>Type of sealant provided</t>
  </si>
  <si>
    <t>Description of tool set required</t>
  </si>
  <si>
    <t>Hand-held push-button remote control unit with a portable power supply to be supplied with the RMU?</t>
  </si>
  <si>
    <t>Length of umbilical cord to be supplied</t>
  </si>
  <si>
    <t>m</t>
  </si>
  <si>
    <t>Details of portable power supply</t>
  </si>
  <si>
    <t>24 V</t>
  </si>
  <si>
    <t>Rating plate</t>
  </si>
  <si>
    <t>Method of attaching rating plate</t>
  </si>
  <si>
    <t>Marking and labelling</t>
  </si>
  <si>
    <t>Method of attaching labels</t>
  </si>
  <si>
    <t>Method of fixing and removal of main circuit designation labels for engraving purposes</t>
  </si>
  <si>
    <t>Mimic indication system required?</t>
  </si>
  <si>
    <t>Description of mimic indication system</t>
  </si>
  <si>
    <t>Corrosion protection</t>
  </si>
  <si>
    <t>Application with regard to corrosion protection i.e. inland or coastal</t>
  </si>
  <si>
    <t>Type of material offered:</t>
  </si>
  <si>
    <t>a)  Ring main unit gas enclosure</t>
  </si>
  <si>
    <t>b)  Cable termination enclosures and frame</t>
  </si>
  <si>
    <t>c)  Operating mechanisms</t>
  </si>
  <si>
    <t>e)  Kiosk (where applicable)</t>
  </si>
  <si>
    <t>f)  Raising-base (where applicable)</t>
  </si>
  <si>
    <t>DS</t>
  </si>
  <si>
    <t>Testing</t>
  </si>
  <si>
    <t>Origin of design</t>
  </si>
  <si>
    <t>Place of manufacture</t>
  </si>
  <si>
    <t>Number of units installed in South Africa</t>
  </si>
  <si>
    <t>Internal arc test details</t>
  </si>
  <si>
    <t>Spares</t>
  </si>
  <si>
    <t>List of recommended spares</t>
  </si>
  <si>
    <t>Documentation</t>
  </si>
  <si>
    <t>Drawing numbers submitted:</t>
  </si>
  <si>
    <t>General assembly drawing(s)</t>
  </si>
  <si>
    <t>Drawing(s) showing mimic indication system, tee-off operating procedure, other labels &amp; signs</t>
  </si>
  <si>
    <t>Wiring diagram(s)</t>
  </si>
  <si>
    <t>Rating plate drawing</t>
  </si>
  <si>
    <t>Tabulated summary of completed type tests required?</t>
  </si>
  <si>
    <t>Full set of type test reports required?</t>
  </si>
  <si>
    <t>Proof of type test laboratory accreditation?</t>
  </si>
  <si>
    <t>Copy of RMU factory routine test certificate?</t>
  </si>
  <si>
    <t>Copy of CT factory routine test certificate?</t>
  </si>
  <si>
    <t>Copies of the latest technical catalogue(s) including protection relay and/or electronic ammeter/multi-meter technical manual (if appl.)?</t>
  </si>
  <si>
    <t>Schedule A:  Purchasers specific requirements</t>
  </si>
  <si>
    <t>Schedule B: Guarantees and technical particulars of equipment offered</t>
  </si>
  <si>
    <t>ID/OD</t>
  </si>
  <si>
    <t>L / R /NA</t>
  </si>
  <si>
    <t>SIGNATURES</t>
  </si>
  <si>
    <t xml:space="preserve">         </t>
  </si>
  <si>
    <t>Supplier</t>
  </si>
  <si>
    <t>Name (Print)</t>
  </si>
  <si>
    <t>Sign</t>
  </si>
  <si>
    <t>Date</t>
  </si>
  <si>
    <t>Factory</t>
  </si>
  <si>
    <t>Eskom</t>
  </si>
  <si>
    <t>20 m</t>
  </si>
  <si>
    <t>RMU 11kV 630A 2R-1F N/EXT CSTL O/D D8060</t>
  </si>
  <si>
    <t>RMU 11kV 630A 2R-1F N/EXT I/L O/D D8060</t>
  </si>
  <si>
    <t>RMU 22kV 630A 2R-1F N/EXT CST O/D D8060</t>
  </si>
  <si>
    <t>RMU 22kV 630A 2R-1F N/EXT I/L O/D D8060</t>
  </si>
  <si>
    <t>RMU 11kV 630A 3R N/EXT I/L O/D D8060</t>
  </si>
  <si>
    <t>RMU 11kV 630A 3R N/EXT CSTL O/D D8060</t>
  </si>
  <si>
    <t>RMU 22kV 630A 3R N/EXT I/L O/D D8060</t>
  </si>
  <si>
    <t>RMU 22kV 630A 3R N/EXT CSTL O/D D8060</t>
  </si>
  <si>
    <t>RMU 11kV 630A200A 2R1B N/E I/N O/D D8060</t>
  </si>
  <si>
    <t>RMU 11kV 630A200A 2R1B N/E CST O/D D8060</t>
  </si>
  <si>
    <t>RMU 22kV 630A200A 2R1B N/E I/L O/D D8060</t>
  </si>
  <si>
    <t>RMU 22kV 630A200A 2R1B N/E CSTL O/DD8060</t>
  </si>
  <si>
    <t>RMU 11kV 630A 4R N/EXT I/L O/D D8060</t>
  </si>
  <si>
    <t>RMU 11kV 630A 4R N/EXT CSTL O/D D8060</t>
  </si>
  <si>
    <t>RMU 22kV 630A 4R N/EXT I/L O/D D8060</t>
  </si>
  <si>
    <t>RMU 22kV 630A 4R N/EXT CSTL O/D D8060</t>
  </si>
  <si>
    <t>RMU 11kV 630A200A 2R-2B N/EXT I/L O/D D8060</t>
  </si>
  <si>
    <t>RMU 11kV 630A200A 2R2B N/E CST O/D D8060</t>
  </si>
  <si>
    <t>RMU 22kV 630A200A 2R2B N/E I/L O/D D8060</t>
  </si>
  <si>
    <t>RMU 22kV 630A200A 2R2B N/E CST O/D D8060</t>
  </si>
  <si>
    <t>RMU 11kV 630A 2R-2F N/EXT I/L O/D D8060</t>
  </si>
  <si>
    <t>RMU 11kV 630A 2R-2F N/EXT CSTL O/D D8060</t>
  </si>
  <si>
    <t>RMU 22kV 630A 2R-2F N/EXT I/L O/D D8060</t>
  </si>
  <si>
    <t>RMU 22kV 630A 2R-2F N/EXT CSTL O/D D8060</t>
  </si>
  <si>
    <t>RMU 11kV 630A630A 2R-1B N/EXT I/L O/D D8060</t>
  </si>
  <si>
    <t>RMU 11kV 630A630A 2R-1B N/EXT CST O/D D8060</t>
  </si>
  <si>
    <t>RMU 11kV 630A 1D-1R N/EXT I/L O/D D8060</t>
  </si>
  <si>
    <t>RMU 11kV 630A 1D-1R N/EXT CSTL O/D D8060</t>
  </si>
  <si>
    <t>RMU 22kV 630A 1D-1R N/EXT I/L O/D D8060</t>
  </si>
  <si>
    <t>RMU 22kV 630A 1D-1R N/EXT CSTL O/D D8060</t>
  </si>
  <si>
    <t>RMU 11kV 630A630A 2R2B N/E I/L O/D D8060</t>
  </si>
  <si>
    <t>RMU 11kV 630A630A 2R2B N/E CST O/D D8060</t>
  </si>
  <si>
    <t>RMU 11kV 630A 2R-1F N/EXT I/L I/D D8060</t>
  </si>
  <si>
    <t>RMU 11kV 630A 2R-1F N/EXT CSTL I/D D8060</t>
  </si>
  <si>
    <t>RMU 22kV 630A 2R-1F N/EXT I/L I/D D8060</t>
  </si>
  <si>
    <t>RMU 22kV 630A 2R-1F N/EXT CSTL I/D D8060</t>
  </si>
  <si>
    <t>RMU 11kV 630A200A 2R1B N/E I/L I/D D8060</t>
  </si>
  <si>
    <t>RMU 11kV 630A200A 2R1B N/E CST I/D D8060</t>
  </si>
  <si>
    <t>RMU 22kV 630A200A 2R1B N/E I/L I/D D8060</t>
  </si>
  <si>
    <t>RMU 22kV 630A200A 2R1B N/E CST I/D D8060</t>
  </si>
  <si>
    <t>RMU 22kV 630A630A 2R1B N/E I/L O/D D8060</t>
  </si>
  <si>
    <t>RMU 22kV 630A630A 2R1B N/E CST O/D D8060</t>
  </si>
  <si>
    <t xml:space="preserve">SAP Number </t>
  </si>
  <si>
    <t>Outdoor</t>
  </si>
  <si>
    <t>Indoor</t>
  </si>
  <si>
    <t>Coastal</t>
  </si>
  <si>
    <t>Inland</t>
  </si>
  <si>
    <t>3R</t>
  </si>
  <si>
    <t>2R-1F</t>
  </si>
  <si>
    <t>2R-2F</t>
  </si>
  <si>
    <t>4R</t>
  </si>
  <si>
    <t>2R-1B</t>
  </si>
  <si>
    <t>2R-2B</t>
  </si>
  <si>
    <t>Item Description</t>
  </si>
  <si>
    <t>SAP Number</t>
  </si>
  <si>
    <t>75mm - 100mm</t>
  </si>
  <si>
    <t xml:space="preserve">TECHNICAL SCHEDULES A &amp; B FOR </t>
  </si>
  <si>
    <t>Select from list …………………..</t>
  </si>
  <si>
    <t>SWITCHGEAR:RMU 11KV 630A 3R IL OD IRTU</t>
  </si>
  <si>
    <t>SWITCHGEAR:RMU 11KV 630A 3R CSTLOD IRTU</t>
  </si>
  <si>
    <t>SWITCHGEAR:RMU 22KV 630A 3R ILOD IRTU</t>
  </si>
  <si>
    <t>SWITCHGEAR:RMU 22KV 630A 3R CSTLOD IRTU</t>
  </si>
  <si>
    <t>SWITCHGEAR:RMU 11KV 200A 2R1B ILOD IRTU</t>
  </si>
  <si>
    <t>SWITCHGEAR:RMU 22KV 200A 2R1B ILOD IRTU</t>
  </si>
  <si>
    <t>SWITCHGEAR:RMU 11KV 200A 2R1B CSTOD IRTU</t>
  </si>
  <si>
    <t>SWITCHGEAR:RMU 22KV 200A 2R1BCSTOD IRTU</t>
  </si>
  <si>
    <t>SWITCHGEAR:RMU 11KV 630A 2R2B ILOD IRTU</t>
  </si>
  <si>
    <t>SWITCHGEAR:RMU 11KV 630A 2R2BCSTOD IRTU</t>
  </si>
  <si>
    <t>SWITCHGEAR:RMU 22KV 630A 2R2B ILOD IRTU</t>
  </si>
  <si>
    <t>SWITCHGEAR:RMU 22KV 630A 2R2BCSTOD IRTU</t>
  </si>
  <si>
    <t>SWITCHGEAR:RMU 22KV 200A 2R2B ILOD IRTU</t>
  </si>
  <si>
    <t>SWITCHGEAR:RMU 22KV 200A 2R2BCSTOD IRTU</t>
  </si>
  <si>
    <t>SWITCHGEAR:RMU 11KV 630A 2R1B ILOD IRTU</t>
  </si>
  <si>
    <t>SWITCHGEAR:RMU 11KV 630A 2R1BCSTOD IRTU</t>
  </si>
  <si>
    <t>SWITCHGEAR:RMU 11KV 200A 2R1B ILID IRTU</t>
  </si>
  <si>
    <t>SWITCHGEAR:RMU 11KV 200A 2R1B CSTID IRTU</t>
  </si>
  <si>
    <t>SWITCHGEAR:RMU 22KV 200A 2R1B ILID IRTU</t>
  </si>
  <si>
    <t>SWITCHGEAR:RMU 22KV 200A 2R1B CSTID IRTU</t>
  </si>
  <si>
    <t>SWITCHGEAR:RMU 22KV 630A 2R1B ILOD IRTU</t>
  </si>
  <si>
    <t>SWITCHGEAR:RMU 22KV 630A 2R1BCSTOD IRTU</t>
  </si>
  <si>
    <t>SWITCHG:IRTU;OD;CST;2R1B;3.3KV;20KA</t>
  </si>
  <si>
    <t>SWITCHG:IRTU;OD;CST;2R1B;6.6KV;20KA</t>
  </si>
  <si>
    <t>SWITCHG:IRTU;OD;CST;2R2B ;3.3 KV ;20 KA</t>
  </si>
  <si>
    <t>SWITCHG:IRTU;OD;CST;2R2B;6.6KV;20KA</t>
  </si>
  <si>
    <t>SWITCHG:IRTU;OD;CST;3R;3.3KV;20 KA</t>
  </si>
  <si>
    <t>SWITCHG:IRTU;OD;CST;3R;6.6KV;20 KA</t>
  </si>
  <si>
    <t>SWITCHG:IRTU;OD;CST;2R1B;11KV;20KA;630 A</t>
  </si>
  <si>
    <t>SWITCHG:IRTU;OD;CST;2R1B;22KV;20KA;630A</t>
  </si>
  <si>
    <t>SWITCHG:IRTU;OD;CST;2R1B;33KV;20KA;630A</t>
  </si>
  <si>
    <t>3* (25mm -55mm)</t>
  </si>
  <si>
    <t>Provision for communication with an RTU (i.e. remote digital indication)?</t>
  </si>
  <si>
    <t>3* (25mm - 55mm)</t>
  </si>
  <si>
    <t xml:space="preserve">Coastal </t>
  </si>
  <si>
    <t>SANS 1874</t>
  </si>
  <si>
    <t>SANS 1874, Clause 4.2.2</t>
  </si>
  <si>
    <t>NA</t>
  </si>
  <si>
    <t>SANS 1874, table 1</t>
  </si>
  <si>
    <t>SANS 1874, clause 4.7</t>
  </si>
  <si>
    <t>SANS 1874, clause 4.7.1</t>
  </si>
  <si>
    <t>SANS 1874, clause 4.2.4.2</t>
  </si>
  <si>
    <t>SANS1874, clause  4.6.1.3</t>
  </si>
  <si>
    <t>SANS 1874, Tabl 2</t>
  </si>
  <si>
    <t>SANS 1874, Clause  4.2.6</t>
  </si>
  <si>
    <t>SANS 1874, Tabl 2 column 2</t>
  </si>
  <si>
    <t>SANS 1874, Clause 4.3.1.5</t>
  </si>
  <si>
    <t>240-56030406, Clause 3.17</t>
  </si>
  <si>
    <t>240-56030406, Clause 3.20</t>
  </si>
  <si>
    <t>SANS 1874, Claus 4.3.2</t>
  </si>
  <si>
    <t>SANS 1874, Clause 4.3.3.3</t>
  </si>
  <si>
    <t>IP 44 (minimum)</t>
  </si>
  <si>
    <t>IP 2X (minimum)</t>
  </si>
  <si>
    <t>IP 3X (minimum)</t>
  </si>
  <si>
    <t>SANS 1874, Clause 4.3.3.2</t>
  </si>
  <si>
    <t>SANS 62271-200, Clause 5.102.1</t>
  </si>
  <si>
    <t>240-56030406, Clause 3.1.1</t>
  </si>
  <si>
    <t>240-56030406, Clause 3.3 &amp; SANS 1874, Clause 4.3.5</t>
  </si>
  <si>
    <t>SANS 1874, Clause 4.3.9</t>
  </si>
  <si>
    <t>SANS 1874, Clause 4.3.9.2</t>
  </si>
  <si>
    <t>SANS 1874, Clause 4.3.10.2</t>
  </si>
  <si>
    <t>SANS 1874, Clause 4.3.10.3</t>
  </si>
  <si>
    <t>SANS 1874, Clause 4.3.14.1</t>
  </si>
  <si>
    <t>SANS 1874, Clause 4.4.1.1</t>
  </si>
  <si>
    <t>SANS 1874, Clause 4.4.2.2 / 4.9.2</t>
  </si>
  <si>
    <t>SANS 1874, Clause 4.3.5.1 &amp; 240-56030406, Clause 3.3</t>
  </si>
  <si>
    <t>SANS 1874, Clause 4.4.2.3</t>
  </si>
  <si>
    <t>SANS 1874, Clause 4.9.2.1</t>
  </si>
  <si>
    <t>24056030406, Clause 3.4</t>
  </si>
  <si>
    <t>240-56030406, Clause 3.4b)</t>
  </si>
  <si>
    <t>240-56030406</t>
  </si>
  <si>
    <t>240-56030406, Clause 4.3 c)</t>
  </si>
  <si>
    <t>SANS 1874, Clause 4.9.1.1</t>
  </si>
  <si>
    <t>SANS 1874, Clause 4.9.1.4</t>
  </si>
  <si>
    <t>SANS 1874, Clause 4.9.1.4 &amp; 240-56030406, Clause 3.6.4d)</t>
  </si>
  <si>
    <t>Provision for communication with an RTU (i.e. remote indication)?</t>
  </si>
  <si>
    <t xml:space="preserve">SANS 1874, Clause 4.9.1.6 </t>
  </si>
  <si>
    <t>Type of electronic ammeter/multi-meter offered?</t>
  </si>
  <si>
    <t>SANS 1874, Clause 4.9.1.7</t>
  </si>
  <si>
    <t>SANS 1874, Clause 4.8</t>
  </si>
  <si>
    <t>SANS 1874, Clause 4.8 &amp; 240-56030406, Clause 3.13</t>
  </si>
  <si>
    <t>240-56030406, Clause 3.13</t>
  </si>
  <si>
    <t>SANS 1874, Clause 4.8.6</t>
  </si>
  <si>
    <t>SANS 1874, Clause 4.11.4</t>
  </si>
  <si>
    <t>SANS 1874, Clause 4.5.1.3</t>
  </si>
  <si>
    <t>Type 1: 442mm</t>
  </si>
  <si>
    <t>SANS 1874, Clause 4.5.3.3 &amp; 240-56030406, Clause 3.5</t>
  </si>
  <si>
    <t xml:space="preserve"> 240-56030406, Clause 3.5b)</t>
  </si>
  <si>
    <t>Transformer load to be protected (if appl)</t>
  </si>
  <si>
    <t>SANS 1874, Clause 4.5.2.1</t>
  </si>
  <si>
    <t>SANS 1874, Clause 4.5.3.4</t>
  </si>
  <si>
    <t>SANS 1874, Clause 4.5.3.5</t>
  </si>
  <si>
    <t>SANS 1874, Clause 4.5.3.6</t>
  </si>
  <si>
    <t>SANS 1874, Clause 4.5.3.1</t>
  </si>
  <si>
    <t>SANS 1874, Clause 4.5.5.2 / 4.9.2</t>
  </si>
  <si>
    <t>SANS 1874, Clause 4.5.5.3</t>
  </si>
  <si>
    <t>SANS 1874, Clause 4.9.2</t>
  </si>
  <si>
    <t>240-56030406, Clause 3.4</t>
  </si>
  <si>
    <t>240-56030406, Clause 3.4c)</t>
  </si>
  <si>
    <t>SANS 1874, Clause 4.9.1.6 / 4.9.2</t>
  </si>
  <si>
    <t>SANS 1874, Clause 4.6</t>
  </si>
  <si>
    <t>SANS 1874, Clause 4.6.1.1</t>
  </si>
  <si>
    <t>SANS 1874, Clause 4.6.1.3</t>
  </si>
  <si>
    <t>SANS 1874, Clause 4.6.3.3 / 4.9.2</t>
  </si>
  <si>
    <t>SANS 1874, Clause 4.6.3.4</t>
  </si>
  <si>
    <t>240-56030406, Clause 3.6.1</t>
  </si>
  <si>
    <t>CT ratio required if different to that specified in 3.6.1.2 a) or 3.6.1.2b).</t>
  </si>
  <si>
    <t>240-56030406, Clause 3.6.1.2</t>
  </si>
  <si>
    <t>240-56030406, Clause 3.6.3.1</t>
  </si>
  <si>
    <t>SANS 1874, Clause 4.7</t>
  </si>
  <si>
    <t>SANS 1874, Clause 4.7.2</t>
  </si>
  <si>
    <t>SANS 1874, Clause 4.7.3</t>
  </si>
  <si>
    <t>SANS 1874, Clause 4.7.5</t>
  </si>
  <si>
    <t>240-56030406, Clause 3.12c)</t>
  </si>
  <si>
    <t>240-56030406, Clause 3.12f)</t>
  </si>
  <si>
    <t>SANS 1874, Clause 4.10</t>
  </si>
  <si>
    <t>SANS 1874, Clause 4.10.2</t>
  </si>
  <si>
    <t>SANS 1874, Clause 4.10.3 &amp; 240-56030406, Clause 3.13</t>
  </si>
  <si>
    <t>SANS 1874, Clause 4.10.5</t>
  </si>
  <si>
    <t>SANS 1874, Clause 4.10.6</t>
  </si>
  <si>
    <t>SANS 1874, Clause 4.11</t>
  </si>
  <si>
    <t>SANS 1874, Clause 4.11.2</t>
  </si>
  <si>
    <t>SANS 1874, Clause 4.12</t>
  </si>
  <si>
    <t>SANS 1874, Clause 4.12.1 &amp; 240-56030406, Clause 3.14</t>
  </si>
  <si>
    <t>SANS 1874, Clause 4.13</t>
  </si>
  <si>
    <t>SANS 1874, Clause 4.13.1</t>
  </si>
  <si>
    <t>SANS 1874, Clause 4.13.6</t>
  </si>
  <si>
    <t>a)  Cable support clamp securing location for the EFI</t>
  </si>
  <si>
    <t xml:space="preserve">Left Hand Side </t>
  </si>
  <si>
    <t>SANS 1874, Clause 4.13.7</t>
  </si>
  <si>
    <t>SANS 1874, Clause 4.14</t>
  </si>
  <si>
    <t>SANS 1874, Clause 4.14.1</t>
  </si>
  <si>
    <t>240-56030406, Clause 3.19</t>
  </si>
  <si>
    <t>Ø 24 mm oversized mounting holes provided in kiosk base</t>
  </si>
  <si>
    <t>out door</t>
  </si>
  <si>
    <t>outt door</t>
  </si>
  <si>
    <t>indoor</t>
  </si>
  <si>
    <t>SANS 1874, Clause 4.15</t>
  </si>
  <si>
    <t>SANS 1874, Clause 4.15.1</t>
  </si>
  <si>
    <t>SANS 1874, Clause 4.15.2</t>
  </si>
  <si>
    <t>SANS 1874, Clause 4.15.3</t>
  </si>
  <si>
    <t>SANS 1874, Clause 4.16</t>
  </si>
  <si>
    <t>SANS 1874, Clause 4.16.1</t>
  </si>
  <si>
    <t>SANS 1874, Clause 4.16.4</t>
  </si>
  <si>
    <t>240-56030406, Clause 3.25b)</t>
  </si>
  <si>
    <t>240-56030406, Clause 3.25a)</t>
  </si>
  <si>
    <t>SANS 1874, Clause 4.17</t>
  </si>
  <si>
    <t>SANS 1874, Clause 4.17.1</t>
  </si>
  <si>
    <t>SANS 1874, Clause 6</t>
  </si>
  <si>
    <t>SANS 1874, Clause 6.1.1</t>
  </si>
  <si>
    <t>SANS 1874, Clause 6.2.1</t>
  </si>
  <si>
    <t>SANS 1874, Clause 6.4.4</t>
  </si>
  <si>
    <t>SANS 1874, Clause 4.18 &amp; 240-560304045, Clause 3.20</t>
  </si>
  <si>
    <t>240-560304045, Clause 3.20a)</t>
  </si>
  <si>
    <t>SANS 1784</t>
  </si>
  <si>
    <t>Corrosion protection detailed specification number (240-75655504) offered for INLAND applications (Kiosk/base)</t>
  </si>
  <si>
    <t xml:space="preserve">DS-11 or DS-12 </t>
  </si>
  <si>
    <t>DS-6 or DS-7 or DS-8</t>
  </si>
  <si>
    <t>Corrosion protection detailed specification (240-75655504) number offered for COASTAL applications (Kiosk/base)</t>
  </si>
  <si>
    <t>SANS 1874, Clause 5</t>
  </si>
  <si>
    <t>SANS 1874, Clause 5.1.3</t>
  </si>
  <si>
    <t>SANS 1874, Clause 5.2</t>
  </si>
  <si>
    <t>SANS 1874, Clause 7.1</t>
  </si>
  <si>
    <t>SANS 1874, Clause 7.2</t>
  </si>
  <si>
    <t>Spares delivered with RMUs shall be packaged in accodance with SANS 1874.</t>
  </si>
  <si>
    <t>SANS 1874, Clause 8</t>
  </si>
  <si>
    <t>SANS 1874, Clause 8.2b)</t>
  </si>
  <si>
    <t>SANS 1874, Clause 8.2c)</t>
  </si>
  <si>
    <t>SANS 1874, Clause 8.2d)</t>
  </si>
  <si>
    <t>SANS 1874, Clause 8.2f)</t>
  </si>
  <si>
    <t>SANS 1874, Clause 8.2g)</t>
  </si>
  <si>
    <t>SANS 1874, Clause 8.2h)</t>
  </si>
  <si>
    <t>SANS 1874, Clause 8.2i)</t>
  </si>
  <si>
    <t>SANS 1874, Clause 8.2j)</t>
  </si>
  <si>
    <t>SANS 1874, Clause 8.2k)</t>
  </si>
  <si>
    <t>SANS 1874, Clause 8.2l)</t>
  </si>
  <si>
    <t>SANS 1874, Clause 8.2m)</t>
  </si>
  <si>
    <t>Installation, operation and maintenance manuals to be provided with the tender</t>
  </si>
  <si>
    <t>SANS 876</t>
  </si>
  <si>
    <t>a)Type of cable test facilities offered?</t>
  </si>
  <si>
    <t>b) Working instructions shall be provided on each RMU for the correct reinstatement procedure of the earth connection on the cable test facilities after cable testing.</t>
  </si>
  <si>
    <t>Additional Pretection reequirements for MV circuit breaker</t>
  </si>
  <si>
    <t>240-560304046</t>
  </si>
  <si>
    <t>IRTU fitted RMUs, shall have either a Self-Powered Protection Relay (SPR) as detailed in 3.6.1 and 3.6.2 or a Protection IED as detailed in 3.6.3, installed on each MV circuit breaker, as required by user,</t>
  </si>
  <si>
    <t>Self-Powered Protection Relay or Protection IED</t>
  </si>
  <si>
    <t>240-560304046, Clause 3.6b)</t>
  </si>
  <si>
    <t>Details of protection IEDs submitted?</t>
  </si>
  <si>
    <t>240-560304046, Clause 3.6.3</t>
  </si>
  <si>
    <t>Does the general Protection functional requirements comply with clause 3.6.3.1</t>
  </si>
  <si>
    <t>240-560304046, Clause 3.6.3.1</t>
  </si>
  <si>
    <t>Does the overcurrent function comply with clause 3.6.3.2</t>
  </si>
  <si>
    <t>240-560304046, Clause 3.6.3.2</t>
  </si>
  <si>
    <t>Does the earth fault function comply with clause 3.6.3.3?</t>
  </si>
  <si>
    <t>240-560304046, Clause 3.6.3.3</t>
  </si>
  <si>
    <t>Does the directional Power function comply with clause 3.6.3.4?</t>
  </si>
  <si>
    <t>240-560304046, Clause 3.6.3.4</t>
  </si>
  <si>
    <t>Does the live Load Blocking comply with clause 3.6.3.5?</t>
  </si>
  <si>
    <t>240-560304046, Clause 3.6.3.5</t>
  </si>
  <si>
    <t>Does the negative phase sequence protection (NPS) comply with clause 3.6.3.6?</t>
  </si>
  <si>
    <t>Does the under- and over-frequency protection comply with clause 3.6.3.7?</t>
  </si>
  <si>
    <t>240-560304046, Clause 3.6.3.6</t>
  </si>
  <si>
    <t>240-560304046, Clause 3.6.3.7</t>
  </si>
  <si>
    <t>Does under- and over-voltage protection comply with clause 3.6.3.8?</t>
  </si>
  <si>
    <t>240-560304046, Clause 3.6.3.9</t>
  </si>
  <si>
    <t>240-560304046, Clause 3.6.3.8</t>
  </si>
  <si>
    <t>Does the IED Measurement functions comply with clause 3.6.3.9?</t>
  </si>
  <si>
    <t>240-560304046, Clause 3.6.3.10</t>
  </si>
  <si>
    <t>Does the IED Event and Disturbance recorder comply with clause 3.6.3.10?</t>
  </si>
  <si>
    <t>240-560304046, Clause 3.6.3.11</t>
  </si>
  <si>
    <t>240-560304046, Clause 3.6.3.13</t>
  </si>
  <si>
    <t>240-560304046, Clause 3.6.3.12</t>
  </si>
  <si>
    <t>Does the IED Setting file data exchange comply with clause 3.6.3.12?</t>
  </si>
  <si>
    <t>Does the configuration software and Firmware comply with clause 3.6.3.11?</t>
  </si>
  <si>
    <t>Does the IED meet the general IED requirements as stated in clause 3.6.3.13?</t>
  </si>
  <si>
    <t>IED Requirements for protection: Question 22</t>
  </si>
  <si>
    <t>1O-1R</t>
  </si>
  <si>
    <t>As per 240-56030406</t>
  </si>
  <si>
    <t>FREE STANDING RMUs &amp; IRTU FITTED FREE STANDING RMUs FOR SYSTEMS WITH NOMINAL VOLTAGES FROM 3.3 KV TO 33 KV</t>
  </si>
  <si>
    <t>SAP Number:</t>
  </si>
  <si>
    <t>T.1</t>
  </si>
  <si>
    <t>T.2a)</t>
  </si>
  <si>
    <t>Standard tools required for minor maintenance purposes (provide detailed list)</t>
  </si>
  <si>
    <t>T.2b)</t>
  </si>
  <si>
    <t>Specialised tools required for major (overhaul) maintenance purposes (provide detailed list)</t>
  </si>
  <si>
    <t>T.3a)</t>
  </si>
  <si>
    <t>Spares recommended by manufacturer for breakdown maintenance (provide detailed list)</t>
  </si>
  <si>
    <t>Location when ordered</t>
  </si>
  <si>
    <t>Lead Time (weeks)</t>
  </si>
  <si>
    <t>T.3b)</t>
  </si>
  <si>
    <t>Spares recommended by manufacturer for minor maintenance (provide detailed list)</t>
  </si>
  <si>
    <t>T.3c)</t>
  </si>
  <si>
    <t>Spares recommended by manufacturer for major maintenance (provide detailed list)</t>
  </si>
  <si>
    <t>T.3d)</t>
  </si>
  <si>
    <t>Complete spare parts list (provide detailed list)</t>
  </si>
  <si>
    <t>T.4</t>
  </si>
  <si>
    <t>Drawings</t>
  </si>
  <si>
    <t xml:space="preserve">Drawing number </t>
  </si>
  <si>
    <t>Revision number</t>
  </si>
  <si>
    <t>Unique product model/ type/ code offered</t>
  </si>
  <si>
    <t>Product rating offered (e.g. Voltage (kV), current rating (A), short time current withstand (kA))</t>
  </si>
  <si>
    <t>Manufacturing location (Name, Address and Country)</t>
  </si>
  <si>
    <t>Technical compliance explanation for offered product and drawings not 100% the same as type tested unit and type test report drawings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</si>
  <si>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</si>
  <si>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</si>
  <si>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</si>
  <si>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</si>
  <si>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</si>
  <si>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</si>
  <si>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</si>
  <si>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</si>
  <si>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</si>
  <si>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</si>
  <si>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</si>
  <si>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T.5</t>
  </si>
  <si>
    <t>Report Number</t>
  </si>
  <si>
    <t>Test facility and date tested</t>
  </si>
  <si>
    <t>Unique product model/type type tested</t>
  </si>
  <si>
    <t>Product ratings type tested (e.g.voltage (kV), current rating (A), short time current withstand (kA))</t>
  </si>
  <si>
    <t>Manufacturing location of type tested unit (Name, Address and Country)</t>
  </si>
  <si>
    <t>Technical compliance explanation for consideration if type tested product not 100% the same as offered unit</t>
  </si>
  <si>
    <t>5.b).2</t>
  </si>
  <si>
    <t>5.b).3</t>
  </si>
  <si>
    <t>T.5.c)</t>
  </si>
  <si>
    <t>Current withstand – main circuit (IEC 62271-200 6.6)</t>
  </si>
  <si>
    <t>Current withstand – earthing circuit (IEC 62271-200 6.6)</t>
  </si>
  <si>
    <t>Circuit-breaker short-circuit making and breaking capacities (IEC 62271-200 6.101 and IEC 62271-100 6.102 to 6.106)</t>
  </si>
  <si>
    <t>Circuit-breaker critical current tests (where applicable) (IEC 62271-100 6.107)</t>
  </si>
  <si>
    <t>Circuit-breaker double earth fault tests (IEC 62271-100 6.108)</t>
  </si>
  <si>
    <t>Circuit-breaker out-of-phase making and breaking tests (applicable if an out-of-phase rating is assigned) (IEC 62271-100 6.110)</t>
  </si>
  <si>
    <t>Circuit-breaker electrical endurance tests (IEC 62271-100 6.112)</t>
  </si>
  <si>
    <t>Earthing switch making capacity (IEC 62271-200 6.101 and IEC 62271-102 6.101) – where applicable</t>
  </si>
  <si>
    <t>Circuit-breaker mechanical operation (IEC 62271-200 6.102 and IEC 62271-100 6.101.2.1 - 6.101.2.3)</t>
  </si>
  <si>
    <t>Circuit-breaker extended mechanical endurance tests (for class M2 circuit-breakers) (IEC 62271-100 6.101.2.4)</t>
  </si>
  <si>
    <t>Disconnector operating and mechanical endurance tests (IEC 62271-200 6.102.1 and IEC 62271-102 6.102)</t>
  </si>
  <si>
    <t>Test to verify the proper functioning of the position indicating device for the earthing switch (IEC 6271-102 6.105) – where applicable.</t>
  </si>
  <si>
    <t>X-radiation test procedures for vacuum interrupters (IEC 62271-200 6.11)</t>
  </si>
  <si>
    <t>Internal arc (IEC 62271-200 6.106). Including simulated indoor  room conditions for AFLR and the minimum key room dimensions required. All type test videos to be submitted.</t>
  </si>
  <si>
    <t>Partial discharge test (IEC 62271-200 6.2.9)</t>
  </si>
  <si>
    <t>Dielectric tests on cable testing circuits (IEC 62271-200 6.2.101)</t>
  </si>
  <si>
    <t>Additional tests on auxiliary and control circuits (IEC 62271-200 6.10)</t>
  </si>
  <si>
    <t>CT's</t>
  </si>
  <si>
    <t>VT's</t>
  </si>
  <si>
    <t>Reports and Certificates generic copy number</t>
  </si>
  <si>
    <t>Location of routine testing facility (Name, Address and Country)</t>
  </si>
  <si>
    <t>Calibration certificate number for routine test facility equipment</t>
  </si>
  <si>
    <t>5 year history Routine test failure rate per year (Number of failed tests/ Number of panels tested per year)</t>
  </si>
  <si>
    <t>General reason for failures</t>
  </si>
  <si>
    <t>RMU Routene Test: SANS 62271-200</t>
  </si>
  <si>
    <t>Dielectric test on the main circuit (SANS 62271-200 7.1)</t>
  </si>
  <si>
    <t>Tests on auxiliary and control circuits (SANS 62271-200 7.2</t>
  </si>
  <si>
    <t>Measurement of the resistance of the main circuit (SANS 62271-200 7.3)</t>
  </si>
  <si>
    <t>Tightness test (SANS 62271-200 7.4)</t>
  </si>
  <si>
    <t>Design and visual checks (SANS 62271-200 7.5)</t>
  </si>
  <si>
    <t>Partial discharge measurement (SANS 62271-200 7.101)</t>
  </si>
  <si>
    <t>Mechanical operating tests (SANS 62271-200 7.102 and SANS 62271-100 7.101, SANS 62271-102 7.101)</t>
  </si>
  <si>
    <t>Pressure tests of gas-filled compartments – if applicable (SANS 62271-200 7.103)</t>
  </si>
  <si>
    <t>Tests of auxiliary electrical devices (SANS 62271-200 7.104)</t>
  </si>
  <si>
    <t>Closing and opening speeds</t>
  </si>
  <si>
    <t>Closing and opening times</t>
  </si>
  <si>
    <t>Time taken to recharge the mechanism following an O, C and OCO operation</t>
  </si>
  <si>
    <t>Synchronism across phases and between breaks of phases for an O, C and OCO operation</t>
  </si>
  <si>
    <t>Timing tests on each type of auxiliary switch contact in relation to the main contacts</t>
  </si>
  <si>
    <t>Time-current curves of the electrical tripping and closing circuits for normal operation. The resolution of the function times shall clearly be indicated on the test reports.</t>
  </si>
  <si>
    <t>Additional special tests if applicable</t>
  </si>
  <si>
    <t>Operating tools required and supplied with each RMU (provide detailed list)</t>
  </si>
  <si>
    <t>Tools, Spares, Drawing and Test Report Schedule for free standing RMUs</t>
  </si>
  <si>
    <t>Type Test Reports and certificates as required in 240-56030406, SANS 1874,SANS 62271_1 and SANS 62271_202.</t>
  </si>
  <si>
    <t>RMU Type Test Reports: SANS 1874</t>
  </si>
  <si>
    <t>All mandattoy type tests in accordance with SANS 62271-200 or IEC 62271-200.</t>
  </si>
  <si>
    <t>For oudoor units: All mandatoy type tests in accordance with SANS 62271-202 or IEC 62271-202.</t>
  </si>
  <si>
    <t>All mandattoy type tests for degree of protection in accordance with SANS 60529.</t>
  </si>
  <si>
    <t>Type Test reports and certificates generic copies as required in 240-56030406, SANS 62271-1, and SANS 62271-200.</t>
  </si>
  <si>
    <t>Deviation schedule</t>
  </si>
  <si>
    <t>Clause</t>
  </si>
  <si>
    <t>Proposed deviation</t>
  </si>
  <si>
    <t>ESKOM Standard: 240- 56030406</t>
  </si>
  <si>
    <t>Any deviations offered to this specification shall be listed below with reasons for deviation.  In addition, evidence shall be provided that the proposed deviation will at least be more cost-effective than the one specified by Eskom.</t>
  </si>
  <si>
    <t xml:space="preserve">Test tto verify insulation level of equipment: Dielectric test  (IEC 62271-200, clause 6.2) </t>
  </si>
  <si>
    <t>Tests to prove the capability of the main and earthing circuits to be subjected to the rated peak and the rated short-time withstand currents (IEC 62271-200, clause 6.6);</t>
  </si>
  <si>
    <t xml:space="preserve">Tests to prove the temperature rise of any part of the equipment: Temperature rise (IEC 62271-200 6.5 &amp; 6.4) </t>
  </si>
  <si>
    <t xml:space="preserve">Tests to prove the temperature rise of any part of the equipment: Measurement of resistance of circuits (IEC 62271-200 6.5 &amp; 6.4) </t>
  </si>
  <si>
    <t>Circuit-breaker capacitive current switching tests (applicable if an out-of-phase rating is assigned) (IEC 62271-100 6.111 )</t>
  </si>
  <si>
    <t>Tests to verify the strength of gas-filled compartments (see 6.103);</t>
  </si>
  <si>
    <t>Electromagnetic compatibility tests (EMC) (see 6.9).</t>
  </si>
  <si>
    <t>Tests to verify the protection of persons against dangerous electrical effects (see 6.104).</t>
  </si>
  <si>
    <t>Tightness test (IEC 62271-200 6.8).</t>
  </si>
  <si>
    <t>Verification of the protection (IP coding and mechanical impact) (SANS 62271-200).</t>
  </si>
  <si>
    <t>Earthing switch mechanical operation (IEC 62271-200 6.102) – where applicable.</t>
  </si>
  <si>
    <t>T.5.a)</t>
  </si>
  <si>
    <t>5.a).1</t>
  </si>
  <si>
    <t>5.a).2</t>
  </si>
  <si>
    <t>5.a).3</t>
  </si>
  <si>
    <t xml:space="preserve">T.5.b) </t>
  </si>
  <si>
    <t xml:space="preserve">5.b).1 </t>
  </si>
  <si>
    <t>5.b).4</t>
  </si>
  <si>
    <t>5.b).5</t>
  </si>
  <si>
    <t>5.b).6</t>
  </si>
  <si>
    <t>5.b).7</t>
  </si>
  <si>
    <t>5.b).8</t>
  </si>
  <si>
    <t>5.b).9</t>
  </si>
  <si>
    <t>5.b).10</t>
  </si>
  <si>
    <t>5.b).11</t>
  </si>
  <si>
    <t>5.b).12</t>
  </si>
  <si>
    <t>5.b).13</t>
  </si>
  <si>
    <t>5.b).14</t>
  </si>
  <si>
    <t>5.b).15</t>
  </si>
  <si>
    <t>5.b).16</t>
  </si>
  <si>
    <t>5.b).17</t>
  </si>
  <si>
    <t>5.b).18</t>
  </si>
  <si>
    <t>5.b).19</t>
  </si>
  <si>
    <t>5.b).20</t>
  </si>
  <si>
    <t>5.b).21</t>
  </si>
  <si>
    <t>5.b).22</t>
  </si>
  <si>
    <t>5.b).23</t>
  </si>
  <si>
    <t>5.b).24</t>
  </si>
  <si>
    <t>5.b).25</t>
  </si>
  <si>
    <t>5.b).26</t>
  </si>
  <si>
    <t>5.b).27</t>
  </si>
  <si>
    <t>5.c).1</t>
  </si>
  <si>
    <t>Tests to verify the insulation level of the prefabricated substation</t>
  </si>
  <si>
    <t>Tests to prove the capability of the main and earthing circuits to be subjected to the rated peak and the rated short-time withstand currents</t>
  </si>
  <si>
    <t>Type Test reports and certificates generic copies as required in 240-56030406, SANS 1784, SANS 62271-1, and SANS 62271-202.</t>
  </si>
  <si>
    <t>Dielectric tests of auxiliary and control circuiits: (SANS 62271_1, clause 7.2.11 and clause 7.10.5)</t>
  </si>
  <si>
    <t>Calculations and mechanical tests , SANS 62271-202 Clause 6.101. This will include:
-Wind pressure, SANS 62271-202 clause 6.101.1.
- Roof loads, SANS 62271-202 clause 6.101.2.
- Mechanical aimpact, SANS 62271-202 clause 6.101.2</t>
  </si>
  <si>
    <t>Measurement or calculation of electromagnetic fields generated  by a prefabricated substation IEC 62271-208.</t>
  </si>
  <si>
    <t>Ambient air conditions during tests SANS 62271-1 Clause 7.2.2.</t>
  </si>
  <si>
    <t>Temperature-rise tests (SANS62271_202 subclause 6.5)</t>
  </si>
  <si>
    <t>Short-time withstand current and peak withstand current tests (SANS 62272-202 Clause 6.6)</t>
  </si>
  <si>
    <t xml:space="preserve">Verification of the protection (SANS 62271-202clause 6.7) </t>
  </si>
  <si>
    <t xml:space="preserve">All additional tests on auxiliary and control circuits (all applicable test), SANS 62271-202 Clause 6.10. This will incluse:
- Functional test, SANS 62271-202 clause 6.10.2.
- Electrical continuity of earthed metallic parts test, SANS 62271-202 Clause 6.10.3.
- Verification of the operational characteristics of auxiliary contacts, SANS 62271-202 Clause 6.10.4.
- Environmental tests, SANS 62271-202, clause 6.10.5.
- Dielectric test, SANS 62271-202 Clause 6.10.6.
</t>
  </si>
  <si>
    <t>5.c).2</t>
  </si>
  <si>
    <t>5.c).3</t>
  </si>
  <si>
    <t>5.c).4</t>
  </si>
  <si>
    <t>5.c).5</t>
  </si>
  <si>
    <t>5.c).6</t>
  </si>
  <si>
    <t>5.c).7</t>
  </si>
  <si>
    <t>5.c).8</t>
  </si>
  <si>
    <t>5.c).9</t>
  </si>
  <si>
    <t>5.c).10</t>
  </si>
  <si>
    <t>5.c).11</t>
  </si>
  <si>
    <t>Tests to assess the effects of arcing due to an internal arc fault (for prefabricated substations class IAC-A IAC-B or IAC-AB). SANS 62271-202 clause 6.102.5.2 Figure AA.5 and Figure AA.7.</t>
  </si>
  <si>
    <t>Routine Test reports and certificates as required in 240-56030406, SANS 1874,SANS 62271_1 and SANS 62271_202.</t>
  </si>
  <si>
    <r>
      <t>Measure partial discharge in accordance with SANS 62271-200 (SANS 1874 Clause 5.3.2)</t>
    </r>
    <r>
      <rPr>
        <b/>
        <sz val="10"/>
        <rFont val="Arial"/>
        <family val="2"/>
      </rPr>
      <t>.</t>
    </r>
  </si>
  <si>
    <t>Subject all ring main unit bushings to a partial discharge test in accordance with SANS 60137 (SANS 1874 Clause 5.3.3).</t>
  </si>
  <si>
    <t>Subject current transformers, if provided, to all required routine tests in accordance with SANS 61869-2 (SANS 1874 Clause 5.3.4).</t>
  </si>
  <si>
    <t>In the case of circuit-breakers that have a relay and current transformer ombination, carry out routine primary current injection tests to confirm the correct operation of the relay(s) (SANS 1874 Clause 5.3.5)</t>
  </si>
  <si>
    <t>Tests on painted surfaces (SANS 1874 Clause 5.4):
- Protectioin of coating against corrossion - adhession test.
- Salt fog test in accordance with SANS 9227 (SANS 1874 Clause 5.4.3)
- Scatch resistance test in accordance with SANS 279 (SANS 1874 Clause 5.4.4)</t>
  </si>
  <si>
    <t>T.6.a)</t>
  </si>
  <si>
    <t>6.a).1</t>
  </si>
  <si>
    <t>6.a).2</t>
  </si>
  <si>
    <t>6.a).3</t>
  </si>
  <si>
    <t>6.a).4</t>
  </si>
  <si>
    <t>6.a).5</t>
  </si>
  <si>
    <t>T.6.b)</t>
  </si>
  <si>
    <t>6.b).1</t>
  </si>
  <si>
    <t>6.b).2</t>
  </si>
  <si>
    <t>6.b).3</t>
  </si>
  <si>
    <t>6.b).4</t>
  </si>
  <si>
    <t>6.b).5</t>
  </si>
  <si>
    <t>6.b).6</t>
  </si>
  <si>
    <t>6.b).7</t>
  </si>
  <si>
    <t>6.b).8</t>
  </si>
  <si>
    <t>6.b).9</t>
  </si>
  <si>
    <t>6.b).10</t>
  </si>
  <si>
    <t>6.b).11</t>
  </si>
  <si>
    <t>6.b).12</t>
  </si>
  <si>
    <t>6.b).13</t>
  </si>
  <si>
    <t>6.b).14</t>
  </si>
  <si>
    <t>6.b).15</t>
  </si>
  <si>
    <t>6.b).16</t>
  </si>
  <si>
    <t>6.b).17</t>
  </si>
  <si>
    <t>6.b).18</t>
  </si>
  <si>
    <t>6.b).19</t>
  </si>
  <si>
    <t>Routine Test reports and certificates as required in SANS 62271_1, SANS 62271-200 and SANS 62271-202.</t>
  </si>
  <si>
    <t xml:space="preserve">Product rating / size offered </t>
  </si>
  <si>
    <t>Product code</t>
  </si>
  <si>
    <t>Dscription</t>
  </si>
  <si>
    <t>lllllllllllllllllllllllllllllllllllllllllllllllllllllllllllllllllllllllhhhhhhhhhhhhhhhhhhhhhhhhhhhhhhhhhhhhhhhhhhhhhhhhhhhhhhhhhhhhhhhhhhhhhhhhhhhhhhhhhhhhhhhhhhhhhhhhhhhhhhhhhhhhhhhhhhhhhhhhhhh</t>
  </si>
  <si>
    <t>pppppppppppppppppppppppppppppppppppppppppppppppppppppppppppppppppppppppppppppppppppppppppppppppppppppppppppppppppppppppppppppppp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</si>
</sst>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.5"/>
      <color theme="1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name val="Arial"/>
      <family val="2"/>
    </font>
    <font>
      <sz val="10"/>
      <name val="Arial"/>
    </font>
    <font>
      <b/>
      <sz val="1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8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1">
    <xf numFmtId="0" fontId="0" fillId="0" borderId="0" xfId="0"/>
    <xf numFmtId="0" fontId="6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5"/>
    </xf>
    <xf numFmtId="0" fontId="2" fillId="0" borderId="3" xfId="0" applyFont="1" applyBorder="1" applyAlignment="1">
      <alignment horizontal="left" vertical="center" wrapText="1" indent="2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0" fillId="0" borderId="0" xfId="0" applyAlignment="1"/>
    <xf numFmtId="0" fontId="8" fillId="0" borderId="0" xfId="0" applyFont="1" applyFill="1" applyBorder="1" applyAlignment="1" applyProtection="1">
      <alignment horizontal="center" vertical="top" wrapText="1"/>
    </xf>
    <xf numFmtId="49" fontId="6" fillId="0" borderId="0" xfId="0" applyNumberFormat="1" applyFont="1" applyBorder="1" applyAlignment="1" applyProtection="1">
      <alignment horizontal="left" vertical="top" wrapText="1"/>
    </xf>
    <xf numFmtId="49" fontId="6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0" fillId="0" borderId="14" xfId="0" applyBorder="1"/>
    <xf numFmtId="0" fontId="2" fillId="0" borderId="14" xfId="0" applyFont="1" applyBorder="1" applyAlignment="1">
      <alignment horizontal="left" vertical="center" wrapText="1" indent="3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5"/>
    </xf>
    <xf numFmtId="0" fontId="0" fillId="3" borderId="0" xfId="0" applyFill="1"/>
    <xf numFmtId="0" fontId="6" fillId="3" borderId="0" xfId="0" applyFont="1" applyFill="1" applyBorder="1" applyAlignment="1" applyProtection="1">
      <alignment vertical="top" wrapText="1"/>
    </xf>
    <xf numFmtId="0" fontId="0" fillId="3" borderId="0" xfId="0" applyFill="1" applyAlignment="1"/>
    <xf numFmtId="0" fontId="8" fillId="3" borderId="0" xfId="0" applyFont="1" applyFill="1" applyBorder="1" applyAlignment="1" applyProtection="1">
      <alignment vertical="top" wrapText="1"/>
    </xf>
    <xf numFmtId="0" fontId="2" fillId="3" borderId="14" xfId="0" applyFont="1" applyFill="1" applyBorder="1" applyAlignment="1">
      <alignment horizontal="left" vertical="center" wrapText="1"/>
    </xf>
    <xf numFmtId="0" fontId="6" fillId="0" borderId="17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3" fillId="0" borderId="9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 indent="5"/>
    </xf>
    <xf numFmtId="0" fontId="0" fillId="0" borderId="18" xfId="0" applyBorder="1"/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15" xfId="0" applyBorder="1"/>
    <xf numFmtId="0" fontId="0" fillId="0" borderId="0" xfId="0" applyBorder="1"/>
    <xf numFmtId="0" fontId="0" fillId="0" borderId="19" xfId="0" applyBorder="1"/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0" fillId="0" borderId="14" xfId="0" applyBorder="1" applyProtection="1">
      <protection hidden="1"/>
    </xf>
    <xf numFmtId="0" fontId="6" fillId="0" borderId="23" xfId="0" applyFont="1" applyBorder="1" applyAlignment="1" applyProtection="1">
      <alignment vertical="top" wrapText="1"/>
    </xf>
    <xf numFmtId="0" fontId="7" fillId="0" borderId="1" xfId="0" applyFont="1" applyBorder="1" applyAlignment="1" applyProtection="1">
      <alignment vertical="top" wrapText="1"/>
    </xf>
    <xf numFmtId="0" fontId="0" fillId="0" borderId="24" xfId="0" applyBorder="1"/>
    <xf numFmtId="0" fontId="0" fillId="0" borderId="16" xfId="0" applyBorder="1"/>
    <xf numFmtId="0" fontId="8" fillId="0" borderId="23" xfId="0" applyFont="1" applyBorder="1" applyAlignment="1" applyProtection="1">
      <alignment vertical="top" wrapText="1"/>
    </xf>
    <xf numFmtId="0" fontId="10" fillId="0" borderId="20" xfId="0" applyFont="1" applyBorder="1" applyAlignment="1" applyProtection="1">
      <alignment vertical="top" wrapText="1"/>
    </xf>
    <xf numFmtId="0" fontId="11" fillId="0" borderId="0" xfId="0" applyFont="1"/>
    <xf numFmtId="0" fontId="10" fillId="0" borderId="0" xfId="0" applyFont="1" applyFill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0" fillId="3" borderId="0" xfId="0" applyFont="1" applyFill="1" applyBorder="1" applyAlignment="1" applyProtection="1">
      <alignment vertical="top" wrapText="1"/>
    </xf>
    <xf numFmtId="0" fontId="10" fillId="0" borderId="23" xfId="0" applyFont="1" applyBorder="1" applyAlignment="1" applyProtection="1">
      <alignment vertical="top" wrapText="1"/>
    </xf>
    <xf numFmtId="0" fontId="0" fillId="0" borderId="20" xfId="0" applyBorder="1"/>
    <xf numFmtId="0" fontId="0" fillId="0" borderId="25" xfId="0" applyBorder="1"/>
    <xf numFmtId="0" fontId="0" fillId="0" borderId="25" xfId="0" applyBorder="1" applyAlignment="1">
      <alignment horizontal="right"/>
    </xf>
    <xf numFmtId="0" fontId="0" fillId="0" borderId="26" xfId="0" applyBorder="1"/>
    <xf numFmtId="0" fontId="8" fillId="0" borderId="1" xfId="0" applyFont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right" vertical="top" wrapText="1"/>
    </xf>
    <xf numFmtId="0" fontId="6" fillId="0" borderId="27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left" vertical="center" wrapText="1" indent="5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0" fillId="0" borderId="25" xfId="0" applyBorder="1" applyProtection="1">
      <protection hidden="1"/>
    </xf>
    <xf numFmtId="0" fontId="6" fillId="0" borderId="13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0" fillId="0" borderId="3" xfId="0" applyBorder="1" applyProtection="1">
      <protection hidden="1"/>
    </xf>
    <xf numFmtId="0" fontId="13" fillId="0" borderId="14" xfId="0" applyFont="1" applyBorder="1" applyProtection="1"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8" fillId="0" borderId="0" xfId="0" applyFont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3" fillId="5" borderId="0" xfId="0" applyFont="1" applyFill="1"/>
    <xf numFmtId="0" fontId="13" fillId="5" borderId="0" xfId="0" applyFont="1" applyFill="1" applyBorder="1"/>
    <xf numFmtId="0" fontId="0" fillId="0" borderId="14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28" xfId="0" applyBorder="1" applyProtection="1">
      <protection hidden="1"/>
    </xf>
    <xf numFmtId="0" fontId="0" fillId="0" borderId="14" xfId="0" applyBorder="1" applyAlignment="1">
      <alignment wrapText="1"/>
    </xf>
    <xf numFmtId="0" fontId="2" fillId="0" borderId="14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vertical="center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14" fillId="0" borderId="14" xfId="0" applyFont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6" fillId="0" borderId="14" xfId="0" applyFont="1" applyBorder="1" applyAlignment="1">
      <alignment vertical="center" wrapText="1"/>
    </xf>
    <xf numFmtId="0" fontId="13" fillId="5" borderId="14" xfId="0" applyFont="1" applyFill="1" applyBorder="1" applyAlignment="1">
      <alignment horizontal="center"/>
    </xf>
    <xf numFmtId="0" fontId="13" fillId="0" borderId="14" xfId="0" applyFont="1" applyBorder="1"/>
    <xf numFmtId="0" fontId="13" fillId="0" borderId="14" xfId="0" applyFont="1" applyBorder="1" applyAlignment="1">
      <alignment horizontal="center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13" fillId="0" borderId="14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 applyProtection="1">
      <protection hidden="1"/>
    </xf>
    <xf numFmtId="0" fontId="13" fillId="5" borderId="0" xfId="0" applyFont="1" applyFill="1" applyBorder="1" applyAlignment="1">
      <alignment horizontal="right"/>
    </xf>
    <xf numFmtId="0" fontId="13" fillId="5" borderId="0" xfId="0" applyFont="1" applyFill="1" applyBorder="1" applyProtection="1">
      <protection hidden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49" fontId="7" fillId="0" borderId="0" xfId="0" applyNumberFormat="1" applyFont="1" applyBorder="1" applyAlignment="1" applyProtection="1">
      <alignment horizontal="left" vertical="top" wrapText="1"/>
    </xf>
    <xf numFmtId="0" fontId="16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16" fillId="0" borderId="0" xfId="0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0" fontId="6" fillId="6" borderId="39" xfId="0" applyFont="1" applyFill="1" applyBorder="1" applyAlignment="1" applyProtection="1">
      <alignment vertical="top" wrapText="1"/>
      <protection locked="0"/>
    </xf>
    <xf numFmtId="0" fontId="6" fillId="6" borderId="40" xfId="0" applyFont="1" applyFill="1" applyBorder="1" applyAlignment="1" applyProtection="1">
      <alignment vertical="top" wrapText="1"/>
      <protection locked="0"/>
    </xf>
    <xf numFmtId="0" fontId="6" fillId="6" borderId="34" xfId="0" applyFont="1" applyFill="1" applyBorder="1" applyAlignment="1" applyProtection="1">
      <alignment vertical="top" wrapText="1"/>
      <protection locked="0"/>
    </xf>
    <xf numFmtId="0" fontId="6" fillId="6" borderId="39" xfId="0" applyFont="1" applyFill="1" applyBorder="1" applyAlignment="1" applyProtection="1">
      <alignment horizontal="center" vertical="top" wrapText="1"/>
      <protection locked="0"/>
    </xf>
    <xf numFmtId="0" fontId="6" fillId="6" borderId="30" xfId="0" applyFont="1" applyFill="1" applyBorder="1" applyAlignment="1" applyProtection="1">
      <alignment horizontal="center" vertical="top" wrapText="1"/>
      <protection locked="0"/>
    </xf>
    <xf numFmtId="0" fontId="6" fillId="6" borderId="41" xfId="0" applyFont="1" applyFill="1" applyBorder="1" applyAlignment="1" applyProtection="1">
      <alignment vertical="top" wrapText="1"/>
      <protection locked="0"/>
    </xf>
    <xf numFmtId="0" fontId="7" fillId="0" borderId="14" xfId="0" applyFont="1" applyBorder="1" applyAlignment="1">
      <alignment horizontal="center" vertical="top" wrapText="1"/>
    </xf>
    <xf numFmtId="0" fontId="7" fillId="0" borderId="44" xfId="0" applyFont="1" applyBorder="1" applyAlignment="1">
      <alignment horizontal="center" vertical="top" wrapText="1"/>
    </xf>
    <xf numFmtId="49" fontId="6" fillId="0" borderId="2" xfId="0" applyNumberFormat="1" applyFont="1" applyBorder="1" applyAlignment="1" applyProtection="1">
      <alignment vertical="top"/>
    </xf>
    <xf numFmtId="0" fontId="6" fillId="6" borderId="46" xfId="0" applyFont="1" applyFill="1" applyBorder="1" applyAlignment="1" applyProtection="1">
      <alignment horizontal="center" vertical="top" wrapText="1"/>
      <protection locked="0"/>
    </xf>
    <xf numFmtId="49" fontId="6" fillId="0" borderId="2" xfId="0" applyNumberFormat="1" applyFont="1" applyBorder="1" applyAlignment="1">
      <alignment vertical="top"/>
    </xf>
    <xf numFmtId="0" fontId="6" fillId="6" borderId="48" xfId="0" applyFont="1" applyFill="1" applyBorder="1" applyAlignment="1" applyProtection="1">
      <alignment vertical="top" wrapText="1"/>
      <protection locked="0"/>
    </xf>
    <xf numFmtId="49" fontId="8" fillId="0" borderId="32" xfId="0" applyNumberFormat="1" applyFont="1" applyBorder="1" applyAlignment="1">
      <alignment vertical="top"/>
    </xf>
    <xf numFmtId="49" fontId="8" fillId="0" borderId="2" xfId="0" applyNumberFormat="1" applyFont="1" applyBorder="1" applyAlignment="1">
      <alignment vertical="top"/>
    </xf>
    <xf numFmtId="0" fontId="6" fillId="6" borderId="47" xfId="0" applyFont="1" applyFill="1" applyBorder="1" applyAlignment="1" applyProtection="1">
      <alignment vertical="top" wrapText="1"/>
      <protection locked="0"/>
    </xf>
    <xf numFmtId="0" fontId="6" fillId="6" borderId="46" xfId="0" applyFont="1" applyFill="1" applyBorder="1" applyAlignment="1" applyProtection="1">
      <alignment vertical="top" wrapText="1"/>
      <protection locked="0"/>
    </xf>
    <xf numFmtId="0" fontId="7" fillId="0" borderId="51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0" fillId="0" borderId="1" xfId="0" applyBorder="1"/>
    <xf numFmtId="0" fontId="17" fillId="0" borderId="50" xfId="0" applyFont="1" applyBorder="1" applyAlignment="1">
      <alignment horizontal="center"/>
    </xf>
    <xf numFmtId="0" fontId="17" fillId="0" borderId="55" xfId="0" applyFont="1" applyBorder="1" applyAlignment="1">
      <alignment horizontal="center"/>
    </xf>
    <xf numFmtId="0" fontId="6" fillId="6" borderId="34" xfId="0" applyFont="1" applyFill="1" applyBorder="1" applyAlignment="1" applyProtection="1">
      <alignment vertical="top" wrapText="1"/>
      <protection locked="0"/>
    </xf>
    <xf numFmtId="0" fontId="6" fillId="6" borderId="35" xfId="0" applyFont="1" applyFill="1" applyBorder="1" applyAlignment="1" applyProtection="1">
      <alignment vertical="top" wrapText="1"/>
      <protection locked="0"/>
    </xf>
    <xf numFmtId="0" fontId="6" fillId="6" borderId="36" xfId="0" applyFont="1" applyFill="1" applyBorder="1" applyAlignment="1" applyProtection="1">
      <alignment vertical="top" wrapText="1"/>
      <protection locked="0"/>
    </xf>
    <xf numFmtId="0" fontId="13" fillId="0" borderId="0" xfId="0" applyFont="1"/>
    <xf numFmtId="0" fontId="6" fillId="6" borderId="59" xfId="0" applyFont="1" applyFill="1" applyBorder="1" applyAlignment="1" applyProtection="1">
      <alignment vertical="top" wrapText="1"/>
      <protection locked="0"/>
    </xf>
    <xf numFmtId="0" fontId="7" fillId="0" borderId="0" xfId="0" applyFont="1" applyBorder="1" applyAlignment="1">
      <alignment horizontal="center" vertical="top" wrapText="1"/>
    </xf>
    <xf numFmtId="0" fontId="6" fillId="6" borderId="3" xfId="0" applyFont="1" applyFill="1" applyBorder="1" applyAlignment="1" applyProtection="1">
      <alignment horizontal="center" vertical="top" wrapText="1"/>
      <protection locked="0"/>
    </xf>
    <xf numFmtId="0" fontId="6" fillId="6" borderId="15" xfId="0" applyFont="1" applyFill="1" applyBorder="1" applyAlignment="1" applyProtection="1">
      <alignment horizontal="center" vertical="top" wrapText="1"/>
      <protection locked="0"/>
    </xf>
    <xf numFmtId="0" fontId="6" fillId="6" borderId="6" xfId="0" applyFont="1" applyFill="1" applyBorder="1" applyAlignment="1" applyProtection="1">
      <alignment horizontal="center" vertical="top" wrapText="1"/>
      <protection locked="0"/>
    </xf>
    <xf numFmtId="0" fontId="6" fillId="6" borderId="62" xfId="0" applyFont="1" applyFill="1" applyBorder="1" applyAlignment="1" applyProtection="1">
      <alignment horizontal="center" vertical="top" wrapText="1"/>
      <protection locked="0"/>
    </xf>
    <xf numFmtId="0" fontId="6" fillId="6" borderId="53" xfId="0" applyFont="1" applyFill="1" applyBorder="1" applyAlignment="1" applyProtection="1">
      <alignment vertical="top" wrapText="1"/>
      <protection locked="0"/>
    </xf>
    <xf numFmtId="0" fontId="7" fillId="0" borderId="65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49" fontId="8" fillId="0" borderId="66" xfId="0" applyNumberFormat="1" applyFont="1" applyBorder="1" applyAlignment="1">
      <alignment vertical="top"/>
    </xf>
    <xf numFmtId="0" fontId="7" fillId="0" borderId="55" xfId="0" applyFont="1" applyBorder="1" applyAlignment="1">
      <alignment horizontal="center" vertical="top" wrapText="1"/>
    </xf>
    <xf numFmtId="0" fontId="7" fillId="0" borderId="6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0" borderId="55" xfId="0" applyFont="1" applyBorder="1" applyAlignment="1">
      <alignment horizontal="left" vertical="top" wrapText="1"/>
    </xf>
    <xf numFmtId="0" fontId="6" fillId="6" borderId="70" xfId="0" applyFont="1" applyFill="1" applyBorder="1" applyAlignment="1" applyProtection="1">
      <alignment vertical="top" wrapText="1"/>
      <protection locked="0"/>
    </xf>
    <xf numFmtId="0" fontId="6" fillId="6" borderId="71" xfId="0" applyFont="1" applyFill="1" applyBorder="1" applyAlignment="1" applyProtection="1">
      <alignment vertical="top" wrapText="1"/>
      <protection locked="0"/>
    </xf>
    <xf numFmtId="0" fontId="6" fillId="6" borderId="72" xfId="0" applyFont="1" applyFill="1" applyBorder="1" applyAlignment="1" applyProtection="1">
      <alignment vertical="top" wrapText="1"/>
      <protection locked="0"/>
    </xf>
    <xf numFmtId="0" fontId="6" fillId="6" borderId="54" xfId="0" applyFont="1" applyFill="1" applyBorder="1" applyAlignment="1" applyProtection="1">
      <alignment vertical="top" wrapText="1"/>
      <protection locked="0"/>
    </xf>
    <xf numFmtId="0" fontId="6" fillId="6" borderId="74" xfId="0" applyFont="1" applyFill="1" applyBorder="1" applyAlignment="1" applyProtection="1">
      <alignment vertical="top" wrapText="1"/>
      <protection locked="0"/>
    </xf>
    <xf numFmtId="0" fontId="7" fillId="0" borderId="49" xfId="0" applyFont="1" applyBorder="1" applyAlignment="1">
      <alignment horizontal="center" vertical="top" wrapText="1"/>
    </xf>
    <xf numFmtId="0" fontId="0" fillId="0" borderId="76" xfId="0" applyBorder="1"/>
    <xf numFmtId="0" fontId="16" fillId="6" borderId="46" xfId="0" applyFont="1" applyFill="1" applyBorder="1" applyAlignment="1" applyProtection="1">
      <alignment horizontal="center" vertical="top" wrapText="1"/>
      <protection locked="0"/>
    </xf>
    <xf numFmtId="0" fontId="6" fillId="6" borderId="78" xfId="0" applyFont="1" applyFill="1" applyBorder="1" applyAlignment="1" applyProtection="1">
      <alignment vertical="top" wrapText="1"/>
      <protection locked="0"/>
    </xf>
    <xf numFmtId="0" fontId="7" fillId="0" borderId="73" xfId="0" applyFont="1" applyBorder="1" applyAlignment="1">
      <alignment horizontal="left" vertical="top" wrapText="1"/>
    </xf>
    <xf numFmtId="0" fontId="6" fillId="6" borderId="79" xfId="0" applyFont="1" applyFill="1" applyBorder="1" applyAlignment="1" applyProtection="1">
      <alignment vertical="top" wrapText="1"/>
      <protection locked="0"/>
    </xf>
    <xf numFmtId="0" fontId="0" fillId="0" borderId="55" xfId="0" applyBorder="1"/>
    <xf numFmtId="0" fontId="16" fillId="0" borderId="19" xfId="0" applyFont="1" applyBorder="1" applyAlignment="1" applyProtection="1">
      <alignment horizontal="center" vertical="top" wrapText="1"/>
    </xf>
    <xf numFmtId="0" fontId="16" fillId="0" borderId="19" xfId="0" applyFont="1" applyFill="1" applyBorder="1" applyAlignment="1" applyProtection="1">
      <alignment horizontal="center" vertical="top" wrapText="1"/>
    </xf>
    <xf numFmtId="0" fontId="6" fillId="6" borderId="52" xfId="0" applyFont="1" applyFill="1" applyBorder="1" applyAlignment="1" applyProtection="1">
      <alignment vertical="top" wrapText="1"/>
      <protection locked="0"/>
    </xf>
    <xf numFmtId="49" fontId="6" fillId="0" borderId="8" xfId="0" applyNumberFormat="1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 wrapText="1"/>
    </xf>
    <xf numFmtId="0" fontId="6" fillId="0" borderId="25" xfId="0" applyFont="1" applyBorder="1" applyAlignment="1" applyProtection="1">
      <alignment horizontal="center" vertical="top" wrapText="1"/>
    </xf>
    <xf numFmtId="0" fontId="16" fillId="0" borderId="9" xfId="0" applyFont="1" applyBorder="1" applyAlignment="1" applyProtection="1">
      <alignment horizontal="center" vertical="top" wrapText="1"/>
    </xf>
    <xf numFmtId="0" fontId="16" fillId="0" borderId="80" xfId="0" applyFont="1" applyBorder="1" applyAlignment="1" applyProtection="1">
      <alignment horizontal="center" vertical="top" wrapText="1"/>
    </xf>
    <xf numFmtId="0" fontId="6" fillId="0" borderId="20" xfId="0" applyFont="1" applyFill="1" applyBorder="1" applyAlignment="1" applyProtection="1">
      <alignment horizontal="center" vertical="top" wrapText="1"/>
    </xf>
    <xf numFmtId="49" fontId="8" fillId="0" borderId="10" xfId="0" applyNumberFormat="1" applyFont="1" applyBorder="1" applyAlignment="1" applyProtection="1">
      <alignment horizontal="left" vertical="top" wrapText="1"/>
    </xf>
    <xf numFmtId="0" fontId="8" fillId="0" borderId="31" xfId="0" applyFont="1" applyBorder="1" applyAlignment="1" applyProtection="1">
      <alignment vertical="top" wrapText="1"/>
    </xf>
    <xf numFmtId="0" fontId="6" fillId="6" borderId="43" xfId="0" applyFont="1" applyFill="1" applyBorder="1" applyAlignment="1" applyProtection="1">
      <alignment vertical="top" wrapText="1"/>
      <protection locked="0"/>
    </xf>
    <xf numFmtId="49" fontId="8" fillId="0" borderId="55" xfId="0" applyNumberFormat="1" applyFont="1" applyBorder="1" applyAlignment="1" applyProtection="1">
      <alignment horizontal="left" vertical="top" wrapText="1"/>
    </xf>
    <xf numFmtId="49" fontId="6" fillId="0" borderId="10" xfId="0" applyNumberFormat="1" applyFont="1" applyBorder="1" applyAlignment="1" applyProtection="1">
      <alignment horizontal="left" vertical="top" wrapText="1"/>
    </xf>
    <xf numFmtId="0" fontId="7" fillId="0" borderId="11" xfId="0" applyFont="1" applyFill="1" applyBorder="1" applyAlignment="1" applyProtection="1">
      <alignment vertical="top" wrapText="1"/>
    </xf>
    <xf numFmtId="0" fontId="7" fillId="0" borderId="29" xfId="0" applyFont="1" applyFill="1" applyBorder="1" applyAlignment="1" applyProtection="1">
      <alignment vertical="top" wrapText="1"/>
    </xf>
    <xf numFmtId="0" fontId="7" fillId="0" borderId="11" xfId="0" applyFont="1" applyFill="1" applyBorder="1" applyAlignment="1" applyProtection="1">
      <alignment horizontal="center" vertical="top" wrapText="1"/>
    </xf>
    <xf numFmtId="49" fontId="6" fillId="0" borderId="23" xfId="0" applyNumberFormat="1" applyFont="1" applyBorder="1" applyAlignment="1" applyProtection="1">
      <alignment horizontal="left" vertical="top" wrapText="1"/>
    </xf>
    <xf numFmtId="0" fontId="7" fillId="0" borderId="10" xfId="0" applyFont="1" applyFill="1" applyBorder="1" applyAlignment="1" applyProtection="1">
      <alignment vertical="top" wrapText="1"/>
    </xf>
    <xf numFmtId="0" fontId="7" fillId="0" borderId="12" xfId="0" applyFont="1" applyFill="1" applyBorder="1" applyAlignment="1" applyProtection="1">
      <alignment horizontal="center" vertical="top" wrapText="1"/>
    </xf>
    <xf numFmtId="49" fontId="8" fillId="0" borderId="10" xfId="0" applyNumberFormat="1" applyFont="1" applyBorder="1" applyAlignment="1" applyProtection="1">
      <alignment vertical="top"/>
    </xf>
    <xf numFmtId="0" fontId="8" fillId="0" borderId="29" xfId="0" applyFont="1" applyBorder="1" applyAlignment="1" applyProtection="1">
      <alignment vertical="top"/>
    </xf>
    <xf numFmtId="0" fontId="8" fillId="0" borderId="31" xfId="0" applyFont="1" applyBorder="1" applyAlignment="1">
      <alignment vertical="top"/>
    </xf>
    <xf numFmtId="0" fontId="7" fillId="0" borderId="10" xfId="0" applyFont="1" applyBorder="1" applyAlignment="1">
      <alignment horizontal="center" vertical="top" wrapText="1"/>
    </xf>
    <xf numFmtId="49" fontId="8" fillId="0" borderId="55" xfId="0" applyNumberFormat="1" applyFont="1" applyBorder="1" applyAlignment="1">
      <alignment vertical="top"/>
    </xf>
    <xf numFmtId="0" fontId="6" fillId="6" borderId="72" xfId="0" applyFont="1" applyFill="1" applyBorder="1" applyAlignment="1" applyProtection="1">
      <alignment horizontal="center" vertical="top" wrapText="1"/>
      <protection locked="0"/>
    </xf>
    <xf numFmtId="0" fontId="6" fillId="6" borderId="57" xfId="0" applyFont="1" applyFill="1" applyBorder="1" applyAlignment="1" applyProtection="1">
      <alignment vertical="top" wrapText="1"/>
      <protection locked="0"/>
    </xf>
    <xf numFmtId="0" fontId="6" fillId="6" borderId="58" xfId="0" applyFont="1" applyFill="1" applyBorder="1" applyAlignment="1" applyProtection="1">
      <alignment vertical="top" wrapText="1"/>
      <protection locked="0"/>
    </xf>
    <xf numFmtId="0" fontId="6" fillId="6" borderId="81" xfId="0" applyFont="1" applyFill="1" applyBorder="1" applyAlignment="1" applyProtection="1">
      <alignment vertical="top" wrapText="1"/>
      <protection locked="0"/>
    </xf>
    <xf numFmtId="0" fontId="7" fillId="0" borderId="50" xfId="0" applyFont="1" applyFill="1" applyBorder="1" applyAlignment="1" applyProtection="1">
      <alignment horizontal="center" vertical="top" wrapText="1"/>
    </xf>
    <xf numFmtId="0" fontId="7" fillId="0" borderId="50" xfId="0" applyFont="1" applyFill="1" applyBorder="1" applyAlignment="1" applyProtection="1">
      <alignment vertical="top" wrapText="1"/>
    </xf>
    <xf numFmtId="49" fontId="6" fillId="0" borderId="76" xfId="0" applyNumberFormat="1" applyFont="1" applyBorder="1" applyAlignment="1" applyProtection="1">
      <alignment horizontal="left" vertical="top" wrapText="1"/>
    </xf>
    <xf numFmtId="49" fontId="6" fillId="0" borderId="77" xfId="0" applyNumberFormat="1" applyFont="1" applyBorder="1" applyAlignment="1" applyProtection="1">
      <alignment horizontal="left" vertical="top" wrapText="1"/>
    </xf>
    <xf numFmtId="0" fontId="6" fillId="6" borderId="51" xfId="0" applyFont="1" applyFill="1" applyBorder="1" applyAlignment="1" applyProtection="1">
      <alignment horizontal="center" vertical="top" wrapText="1"/>
      <protection locked="0"/>
    </xf>
    <xf numFmtId="0" fontId="7" fillId="0" borderId="55" xfId="0" applyFont="1" applyFill="1" applyBorder="1" applyAlignment="1" applyProtection="1">
      <alignment vertical="top" wrapText="1"/>
    </xf>
    <xf numFmtId="0" fontId="6" fillId="6" borderId="51" xfId="0" applyFont="1" applyFill="1" applyBorder="1" applyAlignment="1" applyProtection="1">
      <alignment vertical="top" wrapText="1"/>
      <protection locked="0"/>
    </xf>
    <xf numFmtId="0" fontId="6" fillId="6" borderId="60" xfId="0" applyFont="1" applyFill="1" applyBorder="1" applyAlignment="1" applyProtection="1">
      <alignment horizontal="center" vertical="top" wrapText="1"/>
      <protection locked="0"/>
    </xf>
    <xf numFmtId="0" fontId="6" fillId="6" borderId="16" xfId="0" applyFont="1" applyFill="1" applyBorder="1" applyAlignment="1" applyProtection="1">
      <alignment horizontal="center" vertical="top" wrapText="1"/>
      <protection locked="0"/>
    </xf>
    <xf numFmtId="49" fontId="6" fillId="0" borderId="51" xfId="0" applyNumberFormat="1" applyFont="1" applyBorder="1" applyAlignment="1" applyProtection="1">
      <alignment horizontal="left" vertical="top" wrapText="1"/>
    </xf>
    <xf numFmtId="0" fontId="0" fillId="0" borderId="55" xfId="0" applyBorder="1" applyAlignment="1">
      <alignment horizontal="center" vertical="top"/>
    </xf>
    <xf numFmtId="0" fontId="1" fillId="0" borderId="55" xfId="0" applyFont="1" applyBorder="1" applyAlignment="1">
      <alignment horizontal="center" vertical="top"/>
    </xf>
    <xf numFmtId="0" fontId="1" fillId="0" borderId="55" xfId="0" applyFont="1" applyBorder="1" applyAlignment="1">
      <alignment vertical="top"/>
    </xf>
    <xf numFmtId="0" fontId="13" fillId="0" borderId="0" xfId="0" applyFont="1" applyAlignment="1"/>
    <xf numFmtId="0" fontId="6" fillId="6" borderId="46" xfId="0" applyFont="1" applyFill="1" applyBorder="1" applyAlignment="1" applyProtection="1">
      <alignment vertical="top" wrapText="1"/>
      <protection locked="0"/>
    </xf>
    <xf numFmtId="0" fontId="6" fillId="6" borderId="34" xfId="0" applyFont="1" applyFill="1" applyBorder="1" applyAlignment="1" applyProtection="1">
      <alignment vertical="top" wrapText="1"/>
      <protection locked="0"/>
    </xf>
    <xf numFmtId="0" fontId="6" fillId="6" borderId="78" xfId="0" applyFont="1" applyFill="1" applyBorder="1" applyAlignment="1" applyProtection="1">
      <alignment vertical="top" wrapText="1"/>
      <protection locked="0"/>
    </xf>
    <xf numFmtId="0" fontId="6" fillId="6" borderId="46" xfId="0" applyFont="1" applyFill="1" applyBorder="1" applyAlignment="1" applyProtection="1">
      <alignment horizontal="center" vertical="top" wrapText="1"/>
      <protection locked="0"/>
    </xf>
    <xf numFmtId="0" fontId="0" fillId="7" borderId="52" xfId="0" applyFill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vertical="top" wrapText="1"/>
    </xf>
    <xf numFmtId="0" fontId="6" fillId="0" borderId="13" xfId="0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 applyProtection="1">
      <protection locked="0"/>
    </xf>
    <xf numFmtId="0" fontId="0" fillId="2" borderId="11" xfId="0" applyFill="1" applyBorder="1" applyAlignment="1" applyProtection="1">
      <protection locked="0"/>
    </xf>
    <xf numFmtId="0" fontId="2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8" fillId="0" borderId="22" xfId="0" applyFont="1" applyBorder="1" applyAlignment="1" applyProtection="1">
      <alignment horizontal="center" vertical="top" wrapText="1"/>
    </xf>
    <xf numFmtId="0" fontId="8" fillId="0" borderId="18" xfId="0" applyFont="1" applyBorder="1" applyAlignment="1" applyProtection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8" fillId="0" borderId="18" xfId="0" applyNumberFormat="1" applyFont="1" applyBorder="1" applyAlignment="1" applyProtection="1">
      <alignment horizontal="center" vertical="top" wrapText="1"/>
    </xf>
    <xf numFmtId="0" fontId="8" fillId="0" borderId="3" xfId="0" applyNumberFormat="1" applyFont="1" applyBorder="1" applyAlignment="1" applyProtection="1">
      <alignment horizontal="center" vertical="top" wrapText="1"/>
    </xf>
    <xf numFmtId="0" fontId="8" fillId="0" borderId="4" xfId="0" applyNumberFormat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17" fillId="0" borderId="55" xfId="0" applyFont="1" applyBorder="1" applyAlignment="1">
      <alignment horizontal="center"/>
    </xf>
    <xf numFmtId="0" fontId="6" fillId="0" borderId="49" xfId="0" applyFont="1" applyBorder="1" applyAlignment="1">
      <alignment horizontal="justify" vertical="top"/>
    </xf>
    <xf numFmtId="0" fontId="6" fillId="0" borderId="31" xfId="0" applyFont="1" applyBorder="1" applyAlignment="1">
      <alignment horizontal="justify" vertical="top"/>
    </xf>
    <xf numFmtId="0" fontId="6" fillId="0" borderId="50" xfId="0" applyFont="1" applyBorder="1" applyAlignment="1">
      <alignment horizontal="justify" vertical="top"/>
    </xf>
    <xf numFmtId="0" fontId="6" fillId="6" borderId="34" xfId="0" applyFont="1" applyFill="1" applyBorder="1" applyAlignment="1" applyProtection="1">
      <alignment horizontal="center" vertical="top" wrapText="1"/>
      <protection locked="0"/>
    </xf>
    <xf numFmtId="0" fontId="6" fillId="6" borderId="35" xfId="0" applyFont="1" applyFill="1" applyBorder="1" applyAlignment="1" applyProtection="1">
      <alignment horizontal="center" vertical="top" wrapText="1"/>
      <protection locked="0"/>
    </xf>
    <xf numFmtId="0" fontId="6" fillId="6" borderId="36" xfId="0" applyFont="1" applyFill="1" applyBorder="1" applyAlignment="1" applyProtection="1">
      <alignment horizontal="center" vertical="top" wrapText="1"/>
      <protection locked="0"/>
    </xf>
    <xf numFmtId="0" fontId="6" fillId="6" borderId="74" xfId="0" applyFont="1" applyFill="1" applyBorder="1" applyAlignment="1" applyProtection="1">
      <alignment horizontal="center" vertical="top" wrapText="1"/>
      <protection locked="0"/>
    </xf>
    <xf numFmtId="0" fontId="8" fillId="0" borderId="49" xfId="0" applyFont="1" applyBorder="1" applyAlignment="1" applyProtection="1">
      <alignment horizontal="left" vertical="top" wrapText="1"/>
    </xf>
    <xf numFmtId="0" fontId="8" fillId="0" borderId="31" xfId="0" applyFont="1" applyBorder="1" applyAlignment="1" applyProtection="1">
      <alignment horizontal="left" vertical="top" wrapText="1"/>
    </xf>
    <xf numFmtId="0" fontId="8" fillId="0" borderId="50" xfId="0" applyFont="1" applyBorder="1" applyAlignment="1" applyProtection="1">
      <alignment horizontal="left" vertical="top" wrapText="1"/>
    </xf>
    <xf numFmtId="0" fontId="7" fillId="0" borderId="31" xfId="0" applyFont="1" applyFill="1" applyBorder="1" applyAlignment="1" applyProtection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6" fillId="6" borderId="82" xfId="0" applyFont="1" applyFill="1" applyBorder="1" applyAlignment="1" applyProtection="1">
      <alignment horizontal="center" vertical="top" wrapText="1"/>
      <protection locked="0"/>
    </xf>
    <xf numFmtId="0" fontId="6" fillId="6" borderId="57" xfId="0" applyFont="1" applyFill="1" applyBorder="1" applyAlignment="1" applyProtection="1">
      <alignment horizontal="center" vertical="top" wrapText="1"/>
      <protection locked="0"/>
    </xf>
    <xf numFmtId="0" fontId="6" fillId="6" borderId="58" xfId="0" applyFont="1" applyFill="1" applyBorder="1" applyAlignment="1" applyProtection="1">
      <alignment horizontal="center" vertical="top" wrapText="1"/>
      <protection locked="0"/>
    </xf>
    <xf numFmtId="0" fontId="7" fillId="0" borderId="49" xfId="0" applyFont="1" applyFill="1" applyBorder="1" applyAlignment="1" applyProtection="1">
      <alignment horizontal="center" vertical="top" wrapText="1"/>
    </xf>
    <xf numFmtId="0" fontId="0" fillId="0" borderId="50" xfId="0" applyBorder="1" applyAlignment="1">
      <alignment horizontal="center" vertical="top" wrapText="1"/>
    </xf>
    <xf numFmtId="0" fontId="6" fillId="6" borderId="59" xfId="0" applyFont="1" applyFill="1" applyBorder="1" applyAlignment="1" applyProtection="1">
      <alignment horizontal="center" vertical="top" wrapText="1"/>
      <protection locked="0"/>
    </xf>
    <xf numFmtId="0" fontId="6" fillId="0" borderId="37" xfId="0" applyFont="1" applyFill="1" applyBorder="1" applyAlignment="1">
      <alignment vertical="top" wrapText="1"/>
    </xf>
    <xf numFmtId="0" fontId="6" fillId="0" borderId="45" xfId="0" applyFont="1" applyFill="1" applyBorder="1" applyAlignment="1">
      <alignment vertical="top" wrapText="1"/>
    </xf>
    <xf numFmtId="0" fontId="8" fillId="0" borderId="29" xfId="0" applyFont="1" applyBorder="1" applyAlignment="1" applyProtection="1">
      <alignment horizontal="left" vertical="top" wrapText="1"/>
    </xf>
    <xf numFmtId="0" fontId="6" fillId="6" borderId="56" xfId="0" applyFont="1" applyFill="1" applyBorder="1" applyAlignment="1" applyProtection="1">
      <alignment horizontal="center" vertical="top" wrapText="1"/>
      <protection locked="0"/>
    </xf>
    <xf numFmtId="0" fontId="6" fillId="6" borderId="79" xfId="0" applyFont="1" applyFill="1" applyBorder="1" applyAlignment="1" applyProtection="1">
      <alignment horizontal="center" vertical="top" wrapText="1"/>
      <protection locked="0"/>
    </xf>
    <xf numFmtId="0" fontId="6" fillId="6" borderId="81" xfId="0" applyFont="1" applyFill="1" applyBorder="1" applyAlignment="1" applyProtection="1">
      <alignment horizontal="center" vertical="top" wrapText="1"/>
      <protection locked="0"/>
    </xf>
    <xf numFmtId="0" fontId="6" fillId="6" borderId="70" xfId="0" applyFont="1" applyFill="1" applyBorder="1" applyAlignment="1" applyProtection="1">
      <alignment horizontal="center" vertical="top" wrapText="1"/>
      <protection locked="0"/>
    </xf>
    <xf numFmtId="49" fontId="6" fillId="0" borderId="2" xfId="0" applyNumberFormat="1" applyFont="1" applyBorder="1" applyAlignment="1">
      <alignment horizontal="left" vertical="top"/>
    </xf>
    <xf numFmtId="0" fontId="6" fillId="0" borderId="37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0" fontId="6" fillId="0" borderId="37" xfId="0" applyFont="1" applyBorder="1" applyAlignment="1">
      <alignment vertical="top" wrapText="1"/>
    </xf>
    <xf numFmtId="0" fontId="6" fillId="0" borderId="45" xfId="0" applyFont="1" applyBorder="1" applyAlignment="1">
      <alignment vertical="top" wrapText="1"/>
    </xf>
    <xf numFmtId="0" fontId="6" fillId="6" borderId="75" xfId="0" applyFont="1" applyFill="1" applyBorder="1" applyAlignment="1" applyProtection="1">
      <alignment horizontal="center" vertical="top" wrapText="1"/>
      <protection locked="0"/>
    </xf>
    <xf numFmtId="0" fontId="0" fillId="0" borderId="81" xfId="0" applyBorder="1" applyAlignment="1">
      <alignment horizontal="center" vertical="top" wrapText="1"/>
    </xf>
    <xf numFmtId="0" fontId="0" fillId="0" borderId="70" xfId="0" applyBorder="1" applyAlignment="1">
      <alignment horizontal="center" vertical="top" wrapText="1"/>
    </xf>
    <xf numFmtId="0" fontId="6" fillId="6" borderId="46" xfId="0" applyFont="1" applyFill="1" applyBorder="1" applyAlignment="1" applyProtection="1">
      <alignment horizontal="center" vertical="top" wrapText="1"/>
      <protection locked="0"/>
    </xf>
    <xf numFmtId="0" fontId="6" fillId="6" borderId="41" xfId="0" applyFont="1" applyFill="1" applyBorder="1" applyAlignment="1" applyProtection="1">
      <alignment horizontal="center" vertical="top" wrapText="1"/>
      <protection locked="0"/>
    </xf>
    <xf numFmtId="0" fontId="0" fillId="0" borderId="42" xfId="0" applyBorder="1" applyAlignment="1">
      <alignment horizontal="center" vertical="top" wrapText="1"/>
    </xf>
    <xf numFmtId="0" fontId="8" fillId="0" borderId="49" xfId="0" applyFont="1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8" fillId="0" borderId="67" xfId="0" applyFont="1" applyBorder="1" applyAlignment="1">
      <alignment horizontal="center" vertical="top" wrapText="1"/>
    </xf>
    <xf numFmtId="0" fontId="8" fillId="0" borderId="68" xfId="0" applyFont="1" applyBorder="1" applyAlignment="1">
      <alignment horizontal="center" vertical="top" wrapText="1"/>
    </xf>
    <xf numFmtId="0" fontId="8" fillId="0" borderId="62" xfId="0" applyFont="1" applyBorder="1" applyAlignment="1" applyProtection="1">
      <alignment horizontal="left" vertical="top"/>
    </xf>
    <xf numFmtId="0" fontId="8" fillId="0" borderId="19" xfId="0" applyFont="1" applyBorder="1" applyAlignment="1" applyProtection="1">
      <alignment horizontal="left" vertical="top"/>
    </xf>
    <xf numFmtId="0" fontId="8" fillId="0" borderId="16" xfId="0" applyFont="1" applyBorder="1" applyAlignment="1" applyProtection="1">
      <alignment horizontal="left" vertical="top"/>
    </xf>
    <xf numFmtId="0" fontId="6" fillId="3" borderId="37" xfId="0" applyFont="1" applyFill="1" applyBorder="1" applyAlignment="1">
      <alignment vertical="top" wrapText="1"/>
    </xf>
    <xf numFmtId="0" fontId="6" fillId="3" borderId="45" xfId="0" applyFont="1" applyFill="1" applyBorder="1" applyAlignment="1">
      <alignment vertical="top" wrapText="1"/>
    </xf>
    <xf numFmtId="0" fontId="15" fillId="0" borderId="0" xfId="0" applyFont="1" applyBorder="1" applyAlignment="1" applyProtection="1">
      <alignment horizontal="center" vertical="top" wrapText="1"/>
    </xf>
    <xf numFmtId="0" fontId="15" fillId="0" borderId="49" xfId="0" applyFont="1" applyBorder="1" applyAlignment="1" applyProtection="1">
      <alignment horizontal="right" vertical="top" wrapText="1"/>
    </xf>
    <xf numFmtId="0" fontId="15" fillId="0" borderId="31" xfId="0" applyFont="1" applyBorder="1" applyAlignment="1" applyProtection="1">
      <alignment horizontal="right" vertical="top" wrapText="1"/>
    </xf>
    <xf numFmtId="0" fontId="15" fillId="0" borderId="50" xfId="0" applyFont="1" applyBorder="1" applyAlignment="1" applyProtection="1">
      <alignment horizontal="right" vertical="top" wrapText="1"/>
    </xf>
    <xf numFmtId="0" fontId="7" fillId="0" borderId="29" xfId="0" applyFont="1" applyFill="1" applyBorder="1" applyAlignment="1" applyProtection="1">
      <alignment horizontal="center" vertical="top" wrapText="1"/>
    </xf>
    <xf numFmtId="0" fontId="6" fillId="6" borderId="46" xfId="0" applyFont="1" applyFill="1" applyBorder="1" applyAlignment="1" applyProtection="1">
      <alignment vertical="top" wrapText="1"/>
      <protection locked="0"/>
    </xf>
    <xf numFmtId="0" fontId="6" fillId="6" borderId="59" xfId="0" applyFont="1" applyFill="1" applyBorder="1" applyAlignment="1" applyProtection="1">
      <alignment vertical="top" wrapText="1"/>
      <protection locked="0"/>
    </xf>
    <xf numFmtId="0" fontId="6" fillId="6" borderId="34" xfId="0" applyFont="1" applyFill="1" applyBorder="1" applyAlignment="1" applyProtection="1">
      <alignment vertical="top" wrapText="1"/>
      <protection locked="0"/>
    </xf>
    <xf numFmtId="0" fontId="6" fillId="6" borderId="35" xfId="0" applyFont="1" applyFill="1" applyBorder="1" applyAlignment="1" applyProtection="1">
      <alignment vertical="top" wrapText="1"/>
      <protection locked="0"/>
    </xf>
    <xf numFmtId="0" fontId="6" fillId="6" borderId="78" xfId="0" applyFont="1" applyFill="1" applyBorder="1" applyAlignment="1" applyProtection="1">
      <alignment vertical="top" wrapText="1"/>
      <protection locked="0"/>
    </xf>
    <xf numFmtId="0" fontId="6" fillId="6" borderId="43" xfId="0" applyFont="1" applyFill="1" applyBorder="1" applyAlignment="1" applyProtection="1">
      <alignment vertical="top" wrapText="1"/>
      <protection locked="0"/>
    </xf>
    <xf numFmtId="0" fontId="6" fillId="6" borderId="34" xfId="0" applyFont="1" applyFill="1" applyBorder="1" applyAlignment="1" applyProtection="1">
      <alignment horizontal="center" vertical="top"/>
      <protection locked="0"/>
    </xf>
    <xf numFmtId="0" fontId="6" fillId="6" borderId="35" xfId="0" applyFont="1" applyFill="1" applyBorder="1" applyAlignment="1" applyProtection="1">
      <alignment horizontal="center" vertical="top"/>
      <protection locked="0"/>
    </xf>
    <xf numFmtId="0" fontId="6" fillId="6" borderId="36" xfId="0" applyFont="1" applyFill="1" applyBorder="1" applyAlignment="1" applyProtection="1">
      <alignment horizontal="center" vertical="top"/>
      <protection locked="0"/>
    </xf>
    <xf numFmtId="0" fontId="15" fillId="0" borderId="49" xfId="0" applyFont="1" applyBorder="1" applyAlignment="1" applyProtection="1">
      <alignment horizontal="center" vertical="center" wrapText="1"/>
    </xf>
    <xf numFmtId="0" fontId="15" fillId="0" borderId="31" xfId="0" applyFont="1" applyBorder="1" applyAlignment="1" applyProtection="1">
      <alignment horizontal="center" vertical="center" wrapText="1"/>
    </xf>
    <xf numFmtId="0" fontId="15" fillId="0" borderId="50" xfId="0" applyFont="1" applyBorder="1" applyAlignment="1" applyProtection="1">
      <alignment horizontal="center" vertical="center" wrapText="1"/>
    </xf>
    <xf numFmtId="0" fontId="6" fillId="6" borderId="43" xfId="0" applyFont="1" applyFill="1" applyBorder="1" applyAlignment="1" applyProtection="1">
      <alignment horizontal="center" vertical="top" wrapText="1"/>
      <protection locked="0"/>
    </xf>
    <xf numFmtId="0" fontId="0" fillId="0" borderId="43" xfId="0" applyBorder="1" applyAlignment="1">
      <alignment horizontal="center" vertical="top" wrapText="1"/>
    </xf>
    <xf numFmtId="0" fontId="6" fillId="0" borderId="67" xfId="0" applyFont="1" applyBorder="1" applyAlignment="1">
      <alignment vertical="top" wrapText="1"/>
    </xf>
    <xf numFmtId="0" fontId="6" fillId="0" borderId="68" xfId="0" applyFont="1" applyBorder="1" applyAlignment="1">
      <alignment vertical="top" wrapText="1"/>
    </xf>
    <xf numFmtId="0" fontId="6" fillId="0" borderId="33" xfId="0" applyFont="1" applyBorder="1" applyAlignment="1">
      <alignment vertical="top" wrapText="1"/>
    </xf>
    <xf numFmtId="0" fontId="6" fillId="0" borderId="61" xfId="0" applyFont="1" applyBorder="1" applyAlignment="1">
      <alignment vertical="top" wrapText="1"/>
    </xf>
    <xf numFmtId="0" fontId="8" fillId="0" borderId="37" xfId="0" applyFont="1" applyBorder="1" applyAlignment="1">
      <alignment vertical="center" wrapText="1"/>
    </xf>
    <xf numFmtId="0" fontId="13" fillId="0" borderId="38" xfId="0" applyFont="1" applyBorder="1" applyAlignment="1">
      <alignment vertical="center" wrapText="1"/>
    </xf>
    <xf numFmtId="0" fontId="6" fillId="0" borderId="67" xfId="0" applyFont="1" applyFill="1" applyBorder="1" applyAlignment="1">
      <alignment vertical="top" wrapText="1"/>
    </xf>
    <xf numFmtId="0" fontId="6" fillId="0" borderId="68" xfId="0" applyFont="1" applyFill="1" applyBorder="1" applyAlignment="1">
      <alignment vertical="top" wrapText="1"/>
    </xf>
    <xf numFmtId="0" fontId="6" fillId="0" borderId="37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6" fillId="0" borderId="33" xfId="0" applyFont="1" applyFill="1" applyBorder="1" applyAlignment="1">
      <alignment vertical="top" wrapText="1"/>
    </xf>
    <xf numFmtId="0" fontId="6" fillId="0" borderId="61" xfId="0" applyFont="1" applyFill="1" applyBorder="1" applyAlignment="1">
      <alignment vertical="top" wrapText="1"/>
    </xf>
    <xf numFmtId="0" fontId="6" fillId="0" borderId="63" xfId="0" applyFont="1" applyBorder="1" applyAlignment="1">
      <alignment vertical="top" wrapText="1"/>
    </xf>
    <xf numFmtId="0" fontId="6" fillId="0" borderId="64" xfId="0" applyFont="1" applyBorder="1" applyAlignment="1">
      <alignment vertical="top" wrapText="1"/>
    </xf>
  </cellXfs>
  <cellStyles count="1">
    <cellStyle name="Normal" xfId="0" builtinId="0"/>
  </cellStyles>
  <dxfs count="9"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667"/>
  <sheetViews>
    <sheetView tabSelected="1" view="pageBreakPreview" zoomScaleNormal="100" zoomScaleSheetLayoutView="100" workbookViewId="0">
      <selection activeCell="C9" sqref="C9:E9"/>
    </sheetView>
  </sheetViews>
  <sheetFormatPr defaultColWidth="15.85546875" defaultRowHeight="15" x14ac:dyDescent="0.25"/>
  <cols>
    <col min="1" max="1" width="6" customWidth="1"/>
    <col min="2" max="2" width="32.28515625" style="48" customWidth="1"/>
    <col min="3" max="3" width="24" style="49" customWidth="1"/>
    <col min="4" max="4" width="7.42578125" style="50" bestFit="1" customWidth="1"/>
    <col min="5" max="5" width="16.42578125" style="92" customWidth="1"/>
    <col min="6" max="6" width="20" style="51" customWidth="1"/>
    <col min="7" max="7" width="15.85546875" style="57" customWidth="1"/>
    <col min="8" max="8" width="44.5703125" customWidth="1"/>
    <col min="9" max="9" width="15.85546875" style="165" customWidth="1"/>
    <col min="10" max="34" width="15.85546875" customWidth="1"/>
    <col min="35" max="36" width="15.85546875" style="33" customWidth="1"/>
    <col min="37" max="37" width="17.5703125" customWidth="1"/>
    <col min="38" max="56" width="15.85546875" customWidth="1"/>
    <col min="57" max="57" width="17.5703125" customWidth="1"/>
    <col min="58" max="71" width="15.85546875" customWidth="1"/>
    <col min="72" max="72" width="28.5703125" customWidth="1"/>
    <col min="73" max="87" width="15.85546875" customWidth="1"/>
  </cols>
  <sheetData>
    <row r="1" spans="1:36" s="71" customFormat="1" ht="15.75" x14ac:dyDescent="0.25">
      <c r="A1" s="68"/>
      <c r="B1" s="252" t="s">
        <v>287</v>
      </c>
      <c r="C1" s="253"/>
      <c r="D1" s="253"/>
      <c r="E1" s="253"/>
      <c r="F1" s="254"/>
      <c r="G1" s="56"/>
      <c r="H1" s="69"/>
      <c r="I1" s="70"/>
      <c r="AI1" s="72"/>
      <c r="AJ1" s="72"/>
    </row>
    <row r="2" spans="1:36" s="71" customFormat="1" ht="15.75" x14ac:dyDescent="0.25">
      <c r="A2" s="73"/>
      <c r="B2" s="255" t="s">
        <v>506</v>
      </c>
      <c r="C2" s="256"/>
      <c r="D2" s="256"/>
      <c r="E2" s="256"/>
      <c r="F2" s="257"/>
      <c r="G2" s="56"/>
      <c r="I2" s="70"/>
      <c r="AI2" s="72"/>
      <c r="AJ2" s="72"/>
    </row>
    <row r="3" spans="1:36" s="71" customFormat="1" ht="15.75" x14ac:dyDescent="0.25">
      <c r="A3" s="73"/>
      <c r="B3" s="258" t="str">
        <f>"SAP: "&amp;E10&amp;"   "&amp;C9</f>
        <v>SAP: 180270   RMU 11kV 630A200A 2R1B N/E CST O/D D8060</v>
      </c>
      <c r="C3" s="259"/>
      <c r="D3" s="259"/>
      <c r="E3" s="259"/>
      <c r="F3" s="260"/>
      <c r="G3" s="56"/>
      <c r="I3" s="70"/>
      <c r="AI3" s="72"/>
      <c r="AJ3" s="72"/>
    </row>
    <row r="4" spans="1:36" s="1" customFormat="1" ht="13.5" customHeight="1" x14ac:dyDescent="0.25">
      <c r="A4" s="63"/>
      <c r="B4" s="261" t="s">
        <v>218</v>
      </c>
      <c r="C4" s="261"/>
      <c r="D4" s="261"/>
      <c r="E4" s="261"/>
      <c r="F4" s="64"/>
      <c r="G4" s="58"/>
      <c r="H4" s="2"/>
      <c r="I4" s="2"/>
      <c r="AI4" s="34"/>
      <c r="AJ4" s="34"/>
    </row>
    <row r="5" spans="1:36" s="1" customFormat="1" ht="12.75" customHeight="1" thickBot="1" x14ac:dyDescent="0.3">
      <c r="A5" s="63"/>
      <c r="B5" s="261" t="s">
        <v>219</v>
      </c>
      <c r="C5" s="261"/>
      <c r="D5" s="261"/>
      <c r="E5" s="261"/>
      <c r="F5" s="64"/>
      <c r="G5" s="58"/>
      <c r="H5" s="2"/>
      <c r="I5" s="2"/>
      <c r="AI5" s="34"/>
      <c r="AJ5" s="34"/>
    </row>
    <row r="6" spans="1:36" ht="15.75" thickBot="1" x14ac:dyDescent="0.3">
      <c r="A6" s="18">
        <v>1</v>
      </c>
      <c r="B6" s="99">
        <v>2</v>
      </c>
      <c r="C6" s="251">
        <v>3</v>
      </c>
      <c r="D6" s="251"/>
      <c r="E6" s="82">
        <v>4</v>
      </c>
      <c r="F6" s="19">
        <v>5</v>
      </c>
    </row>
    <row r="7" spans="1:36" ht="15.75" thickBot="1" x14ac:dyDescent="0.3">
      <c r="A7" s="45" t="s">
        <v>0</v>
      </c>
      <c r="B7" s="46" t="s">
        <v>1</v>
      </c>
      <c r="C7" s="248" t="s">
        <v>2</v>
      </c>
      <c r="D7" s="248"/>
      <c r="E7" s="83" t="s">
        <v>3</v>
      </c>
      <c r="F7" s="47" t="s">
        <v>4</v>
      </c>
    </row>
    <row r="8" spans="1:36" ht="15.75" thickBot="1" x14ac:dyDescent="0.3">
      <c r="A8" s="3"/>
      <c r="B8" s="4"/>
      <c r="C8" s="4"/>
      <c r="D8" s="40"/>
      <c r="E8" s="84"/>
      <c r="F8" s="32"/>
      <c r="AI8"/>
      <c r="AJ8"/>
    </row>
    <row r="9" spans="1:36" ht="15.75" thickBot="1" x14ac:dyDescent="0.3">
      <c r="A9" s="3"/>
      <c r="B9" s="4" t="s">
        <v>284</v>
      </c>
      <c r="C9" s="249" t="s">
        <v>240</v>
      </c>
      <c r="D9" s="250"/>
      <c r="E9" s="250"/>
      <c r="F9" s="32"/>
      <c r="AI9"/>
      <c r="AJ9"/>
    </row>
    <row r="10" spans="1:36" x14ac:dyDescent="0.25">
      <c r="A10" s="94"/>
      <c r="B10" s="4" t="s">
        <v>471</v>
      </c>
      <c r="C10" s="5" t="s">
        <v>285</v>
      </c>
      <c r="D10" s="97"/>
      <c r="E10" s="85">
        <f>VLOOKUP($C$9,$H$303:$BV$382,2,FALSE)</f>
        <v>180270</v>
      </c>
      <c r="F10" s="6"/>
      <c r="AI10"/>
      <c r="AJ10"/>
    </row>
    <row r="11" spans="1:36" x14ac:dyDescent="0.25">
      <c r="A11" s="94"/>
      <c r="B11" s="95"/>
      <c r="C11" s="7"/>
      <c r="D11" s="97"/>
      <c r="E11" s="86"/>
      <c r="F11" s="6"/>
      <c r="AI11"/>
      <c r="AJ11"/>
    </row>
    <row r="12" spans="1:36" x14ac:dyDescent="0.25">
      <c r="A12" s="3">
        <v>1</v>
      </c>
      <c r="B12" s="4"/>
      <c r="C12" s="5" t="s">
        <v>5</v>
      </c>
      <c r="D12" s="43"/>
      <c r="E12" s="86"/>
      <c r="F12" s="15"/>
      <c r="AI12"/>
      <c r="AJ12"/>
    </row>
    <row r="13" spans="1:36" ht="15.75" x14ac:dyDescent="0.25">
      <c r="A13" s="94"/>
      <c r="B13" s="95"/>
      <c r="C13" s="135" t="s">
        <v>6</v>
      </c>
      <c r="D13" s="97" t="s">
        <v>7</v>
      </c>
      <c r="E13" s="86">
        <f>VLOOKUP($C$9,$H$303:$BV$382,3,FALSE)</f>
        <v>11</v>
      </c>
      <c r="F13" s="54" t="s">
        <v>8</v>
      </c>
    </row>
    <row r="14" spans="1:36" ht="25.5" x14ac:dyDescent="0.25">
      <c r="A14" s="94">
        <v>1.1000000000000001</v>
      </c>
      <c r="B14" s="95" t="s">
        <v>324</v>
      </c>
      <c r="C14" s="135" t="s">
        <v>9</v>
      </c>
      <c r="D14" s="97" t="s">
        <v>7</v>
      </c>
      <c r="E14" s="86">
        <f>VLOOKUP($C$9,$H$303:$BV$382,4,FALSE)</f>
        <v>12</v>
      </c>
      <c r="F14" s="54" t="s">
        <v>8</v>
      </c>
    </row>
    <row r="15" spans="1:36" x14ac:dyDescent="0.25">
      <c r="A15" s="94">
        <v>1.2</v>
      </c>
      <c r="B15" s="95" t="s">
        <v>325</v>
      </c>
      <c r="C15" s="135" t="s">
        <v>10</v>
      </c>
      <c r="D15" s="97" t="s">
        <v>11</v>
      </c>
      <c r="E15" s="86">
        <v>50</v>
      </c>
      <c r="F15" s="54" t="s">
        <v>8</v>
      </c>
      <c r="AI15"/>
      <c r="AJ15"/>
    </row>
    <row r="16" spans="1:36" x14ac:dyDescent="0.25">
      <c r="A16" s="94">
        <v>1.3</v>
      </c>
      <c r="B16" s="95"/>
      <c r="C16" s="135" t="s">
        <v>12</v>
      </c>
      <c r="D16" s="97"/>
      <c r="E16" s="86">
        <v>3</v>
      </c>
      <c r="F16" s="54" t="s">
        <v>8</v>
      </c>
      <c r="AI16"/>
      <c r="AJ16"/>
    </row>
    <row r="17" spans="1:36" x14ac:dyDescent="0.25">
      <c r="A17" s="94">
        <v>1.4</v>
      </c>
      <c r="B17" s="95"/>
      <c r="C17" s="135" t="s">
        <v>13</v>
      </c>
      <c r="D17" s="97" t="s">
        <v>14</v>
      </c>
      <c r="E17" s="86" t="s">
        <v>15</v>
      </c>
      <c r="F17" s="54" t="s">
        <v>8</v>
      </c>
      <c r="AI17"/>
      <c r="AJ17"/>
    </row>
    <row r="18" spans="1:36" ht="25.5" x14ac:dyDescent="0.25">
      <c r="A18" s="94">
        <v>1.5</v>
      </c>
      <c r="B18" s="95" t="s">
        <v>327</v>
      </c>
      <c r="C18" s="96" t="s">
        <v>16</v>
      </c>
      <c r="D18" s="97" t="s">
        <v>17</v>
      </c>
      <c r="E18" s="86">
        <f>VLOOKUP($C$9,$H$303:$BV$382,5,FALSE)</f>
        <v>95</v>
      </c>
      <c r="F18" s="54" t="s">
        <v>8</v>
      </c>
    </row>
    <row r="19" spans="1:36" ht="38.25" x14ac:dyDescent="0.25">
      <c r="A19" s="94">
        <v>1.6</v>
      </c>
      <c r="B19" s="95" t="s">
        <v>327</v>
      </c>
      <c r="C19" s="8" t="s">
        <v>18</v>
      </c>
      <c r="D19" s="97" t="s">
        <v>7</v>
      </c>
      <c r="E19" s="86">
        <f>VLOOKUP($C$9,$H$303:$BV$382,7,FALSE)</f>
        <v>28</v>
      </c>
      <c r="F19" s="54" t="s">
        <v>8</v>
      </c>
    </row>
    <row r="20" spans="1:36" ht="25.5" x14ac:dyDescent="0.25">
      <c r="A20" s="94">
        <v>1.7</v>
      </c>
      <c r="B20" s="95" t="s">
        <v>328</v>
      </c>
      <c r="C20" s="135" t="s">
        <v>19</v>
      </c>
      <c r="D20" s="97" t="s">
        <v>20</v>
      </c>
      <c r="E20" s="86">
        <v>630</v>
      </c>
      <c r="F20" s="54" t="s">
        <v>8</v>
      </c>
      <c r="AI20"/>
      <c r="AJ20"/>
    </row>
    <row r="21" spans="1:36" ht="25.5" x14ac:dyDescent="0.25">
      <c r="A21" s="94">
        <v>1.8</v>
      </c>
      <c r="B21" s="95" t="s">
        <v>329</v>
      </c>
      <c r="C21" s="135" t="s">
        <v>21</v>
      </c>
      <c r="D21" s="97" t="s">
        <v>20</v>
      </c>
      <c r="E21" s="86">
        <v>630</v>
      </c>
      <c r="F21" s="54" t="s">
        <v>8</v>
      </c>
      <c r="AI21"/>
      <c r="AJ21"/>
    </row>
    <row r="22" spans="1:36" ht="38.25" x14ac:dyDescent="0.25">
      <c r="A22" s="94">
        <v>1.9</v>
      </c>
      <c r="B22" s="95" t="s">
        <v>330</v>
      </c>
      <c r="C22" s="135" t="s">
        <v>22</v>
      </c>
      <c r="D22" s="97" t="s">
        <v>20</v>
      </c>
      <c r="E22" s="86" t="str">
        <f>VLOOKUP($C$9,$H$303:$BV$382,8,FALSE)</f>
        <v>xxxxxxxx</v>
      </c>
      <c r="F22" s="54" t="s">
        <v>8</v>
      </c>
    </row>
    <row r="23" spans="1:36" ht="25.5" x14ac:dyDescent="0.25">
      <c r="A23" s="94">
        <v>1.1000000000000001</v>
      </c>
      <c r="B23" s="95" t="s">
        <v>331</v>
      </c>
      <c r="C23" s="135" t="s">
        <v>23</v>
      </c>
      <c r="D23" s="97" t="s">
        <v>20</v>
      </c>
      <c r="E23" s="86">
        <f>VLOOKUP($C$9,$H$303:$BV$382,6,FALSE)</f>
        <v>200</v>
      </c>
      <c r="F23" s="54" t="s">
        <v>8</v>
      </c>
      <c r="AI23"/>
      <c r="AJ23"/>
    </row>
    <row r="24" spans="1:36" ht="25.5" x14ac:dyDescent="0.25">
      <c r="A24" s="94">
        <v>1.1100000000000001</v>
      </c>
      <c r="B24" s="95" t="s">
        <v>24</v>
      </c>
      <c r="C24" s="8" t="s">
        <v>25</v>
      </c>
      <c r="D24" s="97" t="s">
        <v>26</v>
      </c>
      <c r="E24" s="86">
        <f>VLOOKUP($C$9,$H$303:$BV$382,9,FALSE)</f>
        <v>20</v>
      </c>
      <c r="F24" s="54" t="s">
        <v>8</v>
      </c>
    </row>
    <row r="25" spans="1:36" ht="38.25" x14ac:dyDescent="0.25">
      <c r="A25" s="94">
        <v>1.1200000000000001</v>
      </c>
      <c r="B25" s="95" t="s">
        <v>332</v>
      </c>
      <c r="C25" s="8" t="s">
        <v>27</v>
      </c>
      <c r="D25" s="97" t="s">
        <v>26</v>
      </c>
      <c r="E25" s="86">
        <f>VLOOKUP($C$9,$H$303:$BV$382,10,FALSE)</f>
        <v>20</v>
      </c>
      <c r="F25" s="54" t="s">
        <v>8</v>
      </c>
    </row>
    <row r="26" spans="1:36" ht="25.5" x14ac:dyDescent="0.25">
      <c r="A26" s="94">
        <v>1.1299999999999999</v>
      </c>
      <c r="B26" s="95" t="s">
        <v>334</v>
      </c>
      <c r="C26" s="8" t="s">
        <v>28</v>
      </c>
      <c r="D26" s="97" t="s">
        <v>29</v>
      </c>
      <c r="E26" s="86">
        <f>VLOOKUP($C$9,$H$303:$BV$382,11,FALSE)</f>
        <v>50</v>
      </c>
      <c r="F26" s="54" t="s">
        <v>8</v>
      </c>
    </row>
    <row r="27" spans="1:36" ht="51" x14ac:dyDescent="0.25">
      <c r="A27" s="94">
        <v>1.1399999999999999</v>
      </c>
      <c r="B27" s="95" t="s">
        <v>30</v>
      </c>
      <c r="C27" s="8" t="s">
        <v>31</v>
      </c>
      <c r="D27" s="97" t="s">
        <v>26</v>
      </c>
      <c r="E27" s="86" t="s">
        <v>326</v>
      </c>
      <c r="F27" s="86" t="str">
        <f>VLOOKUP($C$9,$H$303:$BV$382,8,FALSE)</f>
        <v>xxxxxxxx</v>
      </c>
      <c r="AI27"/>
      <c r="AJ27"/>
    </row>
    <row r="28" spans="1:36" ht="38.25" x14ac:dyDescent="0.25">
      <c r="A28" s="94">
        <v>1.1499999999999999</v>
      </c>
      <c r="B28" s="95" t="s">
        <v>32</v>
      </c>
      <c r="C28" s="8" t="s">
        <v>33</v>
      </c>
      <c r="D28" s="97" t="s">
        <v>34</v>
      </c>
      <c r="E28" s="86" t="s">
        <v>326</v>
      </c>
      <c r="F28" s="86" t="str">
        <f>VLOOKUP($C$9,$H$303:$BV$382,8,FALSE)</f>
        <v>xxxxxxxx</v>
      </c>
      <c r="AI28"/>
      <c r="AJ28"/>
    </row>
    <row r="29" spans="1:36" ht="51" x14ac:dyDescent="0.25">
      <c r="A29" s="94">
        <v>1.1599999999999999</v>
      </c>
      <c r="B29" s="95" t="s">
        <v>333</v>
      </c>
      <c r="C29" s="8" t="s">
        <v>35</v>
      </c>
      <c r="D29" s="97" t="s">
        <v>26</v>
      </c>
      <c r="E29" s="86">
        <f>VLOOKUP($C$9,$H$303:$BV$382,12,FALSE)</f>
        <v>20</v>
      </c>
      <c r="F29" s="54" t="s">
        <v>8</v>
      </c>
    </row>
    <row r="30" spans="1:36" ht="26.25" thickBot="1" x14ac:dyDescent="0.3">
      <c r="A30" s="102">
        <v>1.17</v>
      </c>
      <c r="B30" s="10" t="s">
        <v>334</v>
      </c>
      <c r="C30" s="8" t="s">
        <v>36</v>
      </c>
      <c r="D30" s="103" t="s">
        <v>29</v>
      </c>
      <c r="E30" s="104">
        <f>VLOOKUP($C$9,$H$303:$BV$382,13,FALSE)</f>
        <v>50</v>
      </c>
      <c r="F30" s="55" t="s">
        <v>8</v>
      </c>
    </row>
    <row r="31" spans="1:36" x14ac:dyDescent="0.25">
      <c r="A31" s="3">
        <v>2</v>
      </c>
      <c r="B31" s="96"/>
      <c r="C31" s="13" t="s">
        <v>37</v>
      </c>
      <c r="D31" s="97"/>
      <c r="E31" s="86"/>
      <c r="F31" s="54"/>
      <c r="AI31"/>
      <c r="AJ31"/>
    </row>
    <row r="32" spans="1:36" ht="25.5" x14ac:dyDescent="0.25">
      <c r="A32" s="94">
        <v>2.1</v>
      </c>
      <c r="B32" s="95" t="s">
        <v>335</v>
      </c>
      <c r="C32" s="96" t="s">
        <v>38</v>
      </c>
      <c r="D32" s="97" t="s">
        <v>220</v>
      </c>
      <c r="E32" s="86" t="str">
        <f>VLOOKUP($C$9,$H$303:$BV$382,14,FALSE)</f>
        <v>Outdoor</v>
      </c>
      <c r="F32" s="54" t="s">
        <v>8</v>
      </c>
      <c r="AI32"/>
      <c r="AJ32"/>
    </row>
    <row r="33" spans="1:36" s="22" customFormat="1" ht="12.75" customHeight="1" x14ac:dyDescent="0.25">
      <c r="A33" s="94">
        <v>2.2000000000000002</v>
      </c>
      <c r="B33" s="95" t="s">
        <v>336</v>
      </c>
      <c r="C33" s="96" t="s">
        <v>39</v>
      </c>
      <c r="D33" s="97" t="s">
        <v>40</v>
      </c>
      <c r="E33" s="60" t="s">
        <v>41</v>
      </c>
      <c r="F33" s="54" t="s">
        <v>8</v>
      </c>
      <c r="G33" s="57"/>
      <c r="H33"/>
      <c r="I33" s="236"/>
      <c r="AI33" s="35"/>
      <c r="AJ33" s="35"/>
    </row>
    <row r="34" spans="1:36" ht="25.5" x14ac:dyDescent="0.25">
      <c r="A34" s="94">
        <v>2.2999999999999998</v>
      </c>
      <c r="B34" s="95" t="s">
        <v>337</v>
      </c>
      <c r="C34" s="96" t="s">
        <v>42</v>
      </c>
      <c r="D34" s="97"/>
      <c r="E34" s="60" t="str">
        <f>VLOOKUP($C$9,$H$303:$BV$382,15,FALSE)</f>
        <v>Coastal</v>
      </c>
      <c r="F34" s="54" t="s">
        <v>8</v>
      </c>
      <c r="H34" s="22"/>
      <c r="AI34"/>
      <c r="AJ34"/>
    </row>
    <row r="35" spans="1:36" x14ac:dyDescent="0.25">
      <c r="A35" s="94">
        <v>2.4</v>
      </c>
      <c r="B35" s="95" t="s">
        <v>338</v>
      </c>
      <c r="C35" s="96" t="s">
        <v>43</v>
      </c>
      <c r="D35" s="97" t="s">
        <v>40</v>
      </c>
      <c r="E35" s="60" t="s">
        <v>44</v>
      </c>
      <c r="F35" s="6" t="s">
        <v>45</v>
      </c>
    </row>
    <row r="36" spans="1:36" ht="25.5" x14ac:dyDescent="0.25">
      <c r="A36" s="94">
        <v>2.5</v>
      </c>
      <c r="B36" s="95" t="s">
        <v>339</v>
      </c>
      <c r="C36" s="96" t="s">
        <v>46</v>
      </c>
      <c r="D36" s="97"/>
      <c r="E36" s="60"/>
      <c r="F36" s="6"/>
      <c r="AI36"/>
      <c r="AJ36"/>
    </row>
    <row r="37" spans="1:36" x14ac:dyDescent="0.25">
      <c r="A37" s="94"/>
      <c r="B37" s="95" t="s">
        <v>344</v>
      </c>
      <c r="C37" s="96" t="s">
        <v>48</v>
      </c>
      <c r="D37" s="97"/>
      <c r="E37" s="60" t="s">
        <v>341</v>
      </c>
      <c r="F37" s="54" t="s">
        <v>8</v>
      </c>
      <c r="AI37"/>
      <c r="AJ37"/>
    </row>
    <row r="38" spans="1:36" x14ac:dyDescent="0.25">
      <c r="A38" s="94"/>
      <c r="B38" s="95" t="s">
        <v>47</v>
      </c>
      <c r="C38" s="96" t="s">
        <v>49</v>
      </c>
      <c r="D38" s="97"/>
      <c r="E38" s="60" t="s">
        <v>341</v>
      </c>
      <c r="F38" s="54" t="s">
        <v>8</v>
      </c>
      <c r="AI38"/>
      <c r="AJ38"/>
    </row>
    <row r="39" spans="1:36" x14ac:dyDescent="0.25">
      <c r="A39" s="94"/>
      <c r="B39" s="100" t="s">
        <v>467</v>
      </c>
      <c r="C39" s="96" t="s">
        <v>50</v>
      </c>
      <c r="D39" s="97"/>
      <c r="E39" s="60" t="s">
        <v>342</v>
      </c>
      <c r="F39" s="54" t="s">
        <v>8</v>
      </c>
      <c r="AI39"/>
      <c r="AJ39"/>
    </row>
    <row r="40" spans="1:36" x14ac:dyDescent="0.25">
      <c r="A40" s="94"/>
      <c r="B40" s="95" t="s">
        <v>339</v>
      </c>
      <c r="C40" s="96" t="s">
        <v>51</v>
      </c>
      <c r="D40" s="97"/>
      <c r="E40" s="60" t="s">
        <v>340</v>
      </c>
      <c r="F40" s="54" t="s">
        <v>8</v>
      </c>
      <c r="AI40"/>
      <c r="AJ40"/>
    </row>
    <row r="41" spans="1:36" ht="25.5" x14ac:dyDescent="0.25">
      <c r="A41" s="94">
        <v>2.6</v>
      </c>
      <c r="B41" s="95" t="s">
        <v>343</v>
      </c>
      <c r="C41" s="96" t="s">
        <v>52</v>
      </c>
      <c r="D41" s="97"/>
      <c r="E41" s="60" t="s">
        <v>340</v>
      </c>
      <c r="F41" s="54" t="s">
        <v>8</v>
      </c>
      <c r="AI41"/>
      <c r="AJ41"/>
    </row>
    <row r="42" spans="1:36" x14ac:dyDescent="0.25">
      <c r="A42" s="94">
        <v>2.7</v>
      </c>
      <c r="B42" s="95" t="s">
        <v>345</v>
      </c>
      <c r="C42" s="96" t="s">
        <v>53</v>
      </c>
      <c r="D42" s="97"/>
      <c r="E42" s="60" t="str">
        <f>VLOOKUP($C$9,$H$303:$BV$382,16,FALSE)</f>
        <v>2R-1B</v>
      </c>
      <c r="F42" s="54" t="s">
        <v>8</v>
      </c>
      <c r="AI42"/>
      <c r="AJ42"/>
    </row>
    <row r="43" spans="1:36" ht="25.5" x14ac:dyDescent="0.25">
      <c r="A43" s="94">
        <v>2.8</v>
      </c>
      <c r="B43" s="95" t="s">
        <v>346</v>
      </c>
      <c r="C43" s="96" t="s">
        <v>468</v>
      </c>
      <c r="D43" s="97" t="s">
        <v>40</v>
      </c>
      <c r="E43" s="60" t="s">
        <v>41</v>
      </c>
      <c r="F43" s="54" t="s">
        <v>8</v>
      </c>
    </row>
    <row r="44" spans="1:36" ht="89.25" x14ac:dyDescent="0.25">
      <c r="A44" s="94"/>
      <c r="B44" s="95"/>
      <c r="C44" s="96" t="s">
        <v>469</v>
      </c>
      <c r="D44" s="97"/>
      <c r="E44" s="60" t="s">
        <v>41</v>
      </c>
      <c r="F44" s="54"/>
    </row>
    <row r="45" spans="1:36" ht="38.25" x14ac:dyDescent="0.25">
      <c r="A45" s="94">
        <v>2.9</v>
      </c>
      <c r="B45" s="95" t="s">
        <v>347</v>
      </c>
      <c r="C45" s="96" t="s">
        <v>54</v>
      </c>
      <c r="D45" s="97" t="s">
        <v>40</v>
      </c>
      <c r="E45" s="60" t="str">
        <f>VLOOKUP($C$9,$H$303:$BV$382,17,FALSE)</f>
        <v>No</v>
      </c>
      <c r="F45" s="54" t="s">
        <v>8</v>
      </c>
      <c r="AI45"/>
      <c r="AJ45"/>
    </row>
    <row r="46" spans="1:36" ht="25.5" x14ac:dyDescent="0.25">
      <c r="A46" s="94"/>
      <c r="B46" s="95"/>
      <c r="C46" s="96" t="s">
        <v>55</v>
      </c>
      <c r="D46" s="97"/>
      <c r="E46" s="86" t="str">
        <f>VLOOKUP($C$9,$H$303:$BV$382,18,FALSE)</f>
        <v>xxxxxxxx</v>
      </c>
      <c r="F46" s="54" t="s">
        <v>8</v>
      </c>
    </row>
    <row r="47" spans="1:36" x14ac:dyDescent="0.25">
      <c r="A47" s="94"/>
      <c r="B47" s="95"/>
      <c r="C47" s="96" t="s">
        <v>56</v>
      </c>
      <c r="D47" s="97"/>
      <c r="E47" s="86" t="str">
        <f>VLOOKUP($C$9,$H$303:$BV$382,19,FALSE)</f>
        <v>xxxxxxxx</v>
      </c>
      <c r="F47" s="54" t="s">
        <v>8</v>
      </c>
    </row>
    <row r="48" spans="1:36" ht="25.5" x14ac:dyDescent="0.25">
      <c r="A48" s="94"/>
      <c r="B48" s="95"/>
      <c r="C48" s="96" t="s">
        <v>57</v>
      </c>
      <c r="D48" s="97"/>
      <c r="E48" s="86" t="str">
        <f>VLOOKUP($C$9,$H$303:$BV$382,20,FALSE)</f>
        <v>xxxxxxxx</v>
      </c>
      <c r="F48" s="54" t="s">
        <v>8</v>
      </c>
    </row>
    <row r="49" spans="1:36" ht="25.5" x14ac:dyDescent="0.25">
      <c r="A49" s="94">
        <v>2.1</v>
      </c>
      <c r="B49" s="95" t="s">
        <v>348</v>
      </c>
      <c r="C49" s="96" t="s">
        <v>58</v>
      </c>
      <c r="D49" s="97"/>
      <c r="E49" s="86" t="str">
        <f>VLOOKUP($C$9,$H$303:$BV$382,20,FALSE)</f>
        <v>xxxxxxxx</v>
      </c>
      <c r="F49" s="54" t="s">
        <v>8</v>
      </c>
    </row>
    <row r="50" spans="1:36" x14ac:dyDescent="0.25">
      <c r="A50" s="94">
        <v>2.11</v>
      </c>
      <c r="B50" s="95" t="s">
        <v>349</v>
      </c>
      <c r="C50" s="96" t="s">
        <v>59</v>
      </c>
      <c r="D50" s="97"/>
      <c r="E50" s="60" t="s">
        <v>45</v>
      </c>
      <c r="F50" s="54" t="s">
        <v>8</v>
      </c>
      <c r="AI50"/>
      <c r="AJ50"/>
    </row>
    <row r="51" spans="1:36" ht="25.5" x14ac:dyDescent="0.25">
      <c r="A51" s="94">
        <v>2.12</v>
      </c>
      <c r="B51" s="95" t="s">
        <v>349</v>
      </c>
      <c r="C51" s="96" t="s">
        <v>60</v>
      </c>
      <c r="D51" s="97" t="s">
        <v>61</v>
      </c>
      <c r="E51" s="60" t="s">
        <v>62</v>
      </c>
      <c r="F51" s="54" t="s">
        <v>8</v>
      </c>
      <c r="AI51"/>
      <c r="AJ51"/>
    </row>
    <row r="52" spans="1:36" ht="25.5" x14ac:dyDescent="0.25">
      <c r="A52" s="94">
        <v>2.13</v>
      </c>
      <c r="B52" s="95" t="s">
        <v>350</v>
      </c>
      <c r="C52" s="96" t="s">
        <v>63</v>
      </c>
      <c r="D52" s="97"/>
      <c r="E52" s="60" t="s">
        <v>45</v>
      </c>
      <c r="F52" s="54" t="s">
        <v>8</v>
      </c>
      <c r="AI52"/>
      <c r="AJ52"/>
    </row>
    <row r="53" spans="1:36" ht="25.5" x14ac:dyDescent="0.25">
      <c r="A53" s="94">
        <v>2.14</v>
      </c>
      <c r="B53" s="95" t="s">
        <v>350</v>
      </c>
      <c r="C53" s="96" t="s">
        <v>64</v>
      </c>
      <c r="D53" s="97"/>
      <c r="E53" s="60" t="s">
        <v>45</v>
      </c>
      <c r="F53" s="54" t="s">
        <v>8</v>
      </c>
      <c r="AI53"/>
      <c r="AJ53"/>
    </row>
    <row r="54" spans="1:36" ht="26.25" thickBot="1" x14ac:dyDescent="0.3">
      <c r="A54" s="9">
        <v>2.15</v>
      </c>
      <c r="B54" s="10" t="s">
        <v>351</v>
      </c>
      <c r="C54" s="14" t="s">
        <v>65</v>
      </c>
      <c r="D54" s="42"/>
      <c r="E54" s="101" t="s">
        <v>66</v>
      </c>
      <c r="F54" s="55" t="s">
        <v>8</v>
      </c>
      <c r="AI54"/>
      <c r="AJ54"/>
    </row>
    <row r="55" spans="1:36" x14ac:dyDescent="0.25">
      <c r="A55" s="3">
        <v>3</v>
      </c>
      <c r="B55" s="4" t="s">
        <v>324</v>
      </c>
      <c r="C55" s="13" t="s">
        <v>67</v>
      </c>
      <c r="D55" s="97"/>
      <c r="E55" s="86"/>
      <c r="F55" s="54"/>
      <c r="AI55"/>
      <c r="AJ55"/>
    </row>
    <row r="56" spans="1:36" ht="25.5" x14ac:dyDescent="0.25">
      <c r="A56" s="94">
        <v>3.1</v>
      </c>
      <c r="B56" s="95" t="s">
        <v>352</v>
      </c>
      <c r="C56" s="96" t="s">
        <v>68</v>
      </c>
      <c r="D56" s="97"/>
      <c r="E56" s="86" t="s">
        <v>69</v>
      </c>
      <c r="F56" s="54" t="s">
        <v>8</v>
      </c>
      <c r="AI56"/>
      <c r="AJ56"/>
    </row>
    <row r="57" spans="1:36" ht="38.25" x14ac:dyDescent="0.25">
      <c r="A57" s="94">
        <v>3.2</v>
      </c>
      <c r="B57" s="95" t="s">
        <v>354</v>
      </c>
      <c r="C57" s="96" t="s">
        <v>70</v>
      </c>
      <c r="D57" s="97" t="s">
        <v>40</v>
      </c>
      <c r="E57" s="86" t="s">
        <v>41</v>
      </c>
      <c r="F57" s="54" t="s">
        <v>8</v>
      </c>
      <c r="AI57"/>
      <c r="AJ57"/>
    </row>
    <row r="58" spans="1:36" ht="51" x14ac:dyDescent="0.25">
      <c r="A58" s="94">
        <v>3.3</v>
      </c>
      <c r="B58" s="95" t="s">
        <v>353</v>
      </c>
      <c r="C58" s="96" t="s">
        <v>71</v>
      </c>
      <c r="D58" s="97" t="s">
        <v>40</v>
      </c>
      <c r="E58" s="86" t="str">
        <f>VLOOKUP($C$9,$H$303:$BV$382,21,FALSE)</f>
        <v>No</v>
      </c>
      <c r="F58" s="54" t="s">
        <v>8</v>
      </c>
      <c r="AI58"/>
      <c r="AJ58"/>
    </row>
    <row r="59" spans="1:36" ht="25.5" x14ac:dyDescent="0.25">
      <c r="A59" s="94">
        <v>3.4</v>
      </c>
      <c r="B59" s="95" t="s">
        <v>355</v>
      </c>
      <c r="C59" s="96" t="s">
        <v>72</v>
      </c>
      <c r="D59" s="97"/>
      <c r="E59" s="86" t="s">
        <v>45</v>
      </c>
      <c r="F59" s="54" t="s">
        <v>8</v>
      </c>
      <c r="AI59"/>
      <c r="AJ59"/>
    </row>
    <row r="60" spans="1:36" ht="38.25" x14ac:dyDescent="0.25">
      <c r="A60" s="94">
        <v>3.5</v>
      </c>
      <c r="B60" s="95" t="s">
        <v>356</v>
      </c>
      <c r="C60" s="96" t="s">
        <v>73</v>
      </c>
      <c r="D60" s="97" t="s">
        <v>40</v>
      </c>
      <c r="E60" s="86" t="str">
        <f>VLOOKUP($C$9,$H$303:$BV$382,22,FALSE)</f>
        <v>No</v>
      </c>
      <c r="F60" s="54" t="s">
        <v>8</v>
      </c>
    </row>
    <row r="61" spans="1:36" ht="38.25" x14ac:dyDescent="0.25">
      <c r="A61" s="94">
        <v>3.6</v>
      </c>
      <c r="B61" s="95" t="s">
        <v>357</v>
      </c>
      <c r="C61" s="96" t="s">
        <v>74</v>
      </c>
      <c r="D61" s="97" t="s">
        <v>40</v>
      </c>
      <c r="E61" s="86" t="str">
        <f>VLOOKUP($C$9,$H$303:$BV$382,23,FALSE)</f>
        <v>Yes</v>
      </c>
      <c r="F61" s="54" t="s">
        <v>8</v>
      </c>
      <c r="AI61"/>
      <c r="AJ61"/>
    </row>
    <row r="62" spans="1:36" ht="25.5" x14ac:dyDescent="0.25">
      <c r="A62" s="94">
        <v>3.7</v>
      </c>
      <c r="B62" s="95" t="s">
        <v>358</v>
      </c>
      <c r="C62" s="96" t="s">
        <v>75</v>
      </c>
      <c r="D62" s="97"/>
      <c r="E62" s="86" t="s">
        <v>45</v>
      </c>
      <c r="F62" s="54" t="s">
        <v>8</v>
      </c>
    </row>
    <row r="63" spans="1:36" ht="36" customHeight="1" x14ac:dyDescent="0.25">
      <c r="A63" s="94">
        <v>3.8</v>
      </c>
      <c r="B63" s="95" t="s">
        <v>359</v>
      </c>
      <c r="C63" s="96" t="s">
        <v>77</v>
      </c>
      <c r="D63" s="97"/>
      <c r="E63" s="86" t="s">
        <v>78</v>
      </c>
      <c r="F63" s="54" t="s">
        <v>8</v>
      </c>
    </row>
    <row r="64" spans="1:36" ht="25.5" x14ac:dyDescent="0.25">
      <c r="A64" s="94">
        <v>3.9</v>
      </c>
      <c r="B64" s="95" t="s">
        <v>359</v>
      </c>
      <c r="C64" s="96" t="s">
        <v>79</v>
      </c>
      <c r="D64" s="97"/>
      <c r="E64" s="86" t="s">
        <v>80</v>
      </c>
      <c r="F64" s="54" t="s">
        <v>8</v>
      </c>
      <c r="AI64"/>
      <c r="AJ64"/>
    </row>
    <row r="65" spans="1:36" ht="47.25" customHeight="1" x14ac:dyDescent="0.25">
      <c r="A65" s="94">
        <v>3.1</v>
      </c>
      <c r="B65" s="95" t="s">
        <v>360</v>
      </c>
      <c r="C65" s="96" t="s">
        <v>81</v>
      </c>
      <c r="D65" s="97" t="s">
        <v>40</v>
      </c>
      <c r="E65" s="86" t="str">
        <f>VLOOKUP($C$9,$H$303:$BV$382,24,FALSE)</f>
        <v>xxxxxxxx</v>
      </c>
      <c r="F65" s="54" t="s">
        <v>8</v>
      </c>
      <c r="AI65"/>
      <c r="AJ65"/>
    </row>
    <row r="66" spans="1:36" ht="45" customHeight="1" x14ac:dyDescent="0.25">
      <c r="A66" s="94">
        <v>3.11</v>
      </c>
      <c r="B66" s="95" t="s">
        <v>361</v>
      </c>
      <c r="C66" s="96" t="s">
        <v>82</v>
      </c>
      <c r="D66" s="97" t="s">
        <v>40</v>
      </c>
      <c r="E66" s="86" t="s">
        <v>41</v>
      </c>
      <c r="F66" s="54" t="s">
        <v>8</v>
      </c>
      <c r="AI66"/>
      <c r="AJ66"/>
    </row>
    <row r="67" spans="1:36" ht="23.25" customHeight="1" x14ac:dyDescent="0.25">
      <c r="A67" s="94">
        <v>3.12</v>
      </c>
      <c r="B67" s="95" t="s">
        <v>363</v>
      </c>
      <c r="C67" s="96" t="s">
        <v>83</v>
      </c>
      <c r="D67" s="97"/>
      <c r="E67" s="86">
        <f>VLOOKUP($C$9,$H$303:$BV$382,26,FALSE)</f>
        <v>0.5</v>
      </c>
      <c r="F67" s="54" t="s">
        <v>8</v>
      </c>
    </row>
    <row r="68" spans="1:36" ht="51" x14ac:dyDescent="0.25">
      <c r="A68" s="94">
        <v>3.13</v>
      </c>
      <c r="B68" s="95" t="s">
        <v>365</v>
      </c>
      <c r="C68" s="96" t="s">
        <v>364</v>
      </c>
      <c r="D68" s="97" t="s">
        <v>40</v>
      </c>
      <c r="E68" s="86" t="str">
        <f>VLOOKUP($C$9,$H$303:$BV$382,27,FALSE)</f>
        <v>No</v>
      </c>
      <c r="F68" s="54" t="s">
        <v>8</v>
      </c>
    </row>
    <row r="69" spans="1:36" ht="39" thickBot="1" x14ac:dyDescent="0.3">
      <c r="A69" s="9">
        <v>3.14</v>
      </c>
      <c r="B69" s="10" t="s">
        <v>367</v>
      </c>
      <c r="C69" s="14" t="s">
        <v>366</v>
      </c>
      <c r="D69" s="42"/>
      <c r="E69" s="88" t="s">
        <v>45</v>
      </c>
      <c r="F69" s="55" t="s">
        <v>8</v>
      </c>
    </row>
    <row r="70" spans="1:36" ht="25.5" x14ac:dyDescent="0.25">
      <c r="A70" s="3">
        <v>4</v>
      </c>
      <c r="B70" s="4" t="s">
        <v>369</v>
      </c>
      <c r="C70" s="13" t="s">
        <v>86</v>
      </c>
      <c r="D70" s="43"/>
      <c r="E70" s="85"/>
      <c r="F70" s="54"/>
    </row>
    <row r="71" spans="1:36" ht="25.5" x14ac:dyDescent="0.25">
      <c r="A71" s="94">
        <v>4.0999999999999996</v>
      </c>
      <c r="B71" s="95" t="s">
        <v>370</v>
      </c>
      <c r="C71" s="96" t="s">
        <v>87</v>
      </c>
      <c r="D71" s="97" t="s">
        <v>88</v>
      </c>
      <c r="E71" s="86">
        <f>VLOOKUP($C$9,$H$303:$BV$382,28,FALSE)</f>
        <v>105</v>
      </c>
      <c r="F71" s="54" t="s">
        <v>8</v>
      </c>
      <c r="AI71"/>
      <c r="AJ71"/>
    </row>
    <row r="72" spans="1:36" ht="38.25" x14ac:dyDescent="0.25">
      <c r="A72" s="94">
        <v>4.2</v>
      </c>
      <c r="B72" s="95" t="s">
        <v>370</v>
      </c>
      <c r="C72" s="96" t="s">
        <v>89</v>
      </c>
      <c r="D72" s="97" t="s">
        <v>88</v>
      </c>
      <c r="E72" s="86">
        <f>VLOOKUP($C$9,$H$303:$BV$382,29,FALSE)</f>
        <v>55</v>
      </c>
      <c r="F72" s="54" t="s">
        <v>8</v>
      </c>
      <c r="AI72"/>
      <c r="AJ72"/>
    </row>
    <row r="73" spans="1:36" ht="38.25" x14ac:dyDescent="0.25">
      <c r="A73" s="94">
        <v>4.3</v>
      </c>
      <c r="B73" s="95" t="s">
        <v>368</v>
      </c>
      <c r="C73" s="96" t="s">
        <v>90</v>
      </c>
      <c r="D73" s="97" t="s">
        <v>88</v>
      </c>
      <c r="E73" s="86">
        <v>800</v>
      </c>
      <c r="F73" s="54" t="s">
        <v>8</v>
      </c>
    </row>
    <row r="74" spans="1:36" ht="25.5" x14ac:dyDescent="0.25">
      <c r="A74" s="94">
        <v>4.4000000000000004</v>
      </c>
      <c r="B74" s="95" t="s">
        <v>368</v>
      </c>
      <c r="C74" s="96" t="s">
        <v>91</v>
      </c>
      <c r="D74" s="97" t="s">
        <v>40</v>
      </c>
      <c r="E74" s="86" t="s">
        <v>41</v>
      </c>
      <c r="F74" s="54" t="s">
        <v>8</v>
      </c>
    </row>
    <row r="75" spans="1:36" ht="25.5" x14ac:dyDescent="0.25">
      <c r="A75" s="94">
        <v>4.5</v>
      </c>
      <c r="B75" s="95" t="s">
        <v>370</v>
      </c>
      <c r="C75" s="96" t="s">
        <v>93</v>
      </c>
      <c r="D75" s="97"/>
      <c r="E75" s="86" t="s">
        <v>94</v>
      </c>
      <c r="F75" s="54" t="s">
        <v>8</v>
      </c>
      <c r="AI75"/>
      <c r="AJ75"/>
    </row>
    <row r="76" spans="1:36" ht="25.5" x14ac:dyDescent="0.25">
      <c r="A76" s="94">
        <v>4.5999999999999996</v>
      </c>
      <c r="B76" s="95" t="s">
        <v>372</v>
      </c>
      <c r="C76" s="96" t="s">
        <v>95</v>
      </c>
      <c r="D76" s="97" t="s">
        <v>96</v>
      </c>
      <c r="E76" s="86">
        <v>120</v>
      </c>
      <c r="F76" s="54" t="s">
        <v>8</v>
      </c>
      <c r="AI76"/>
      <c r="AJ76"/>
    </row>
    <row r="77" spans="1:36" ht="15" customHeight="1" x14ac:dyDescent="0.25">
      <c r="A77" s="244">
        <v>4.7</v>
      </c>
      <c r="B77" s="245" t="s">
        <v>371</v>
      </c>
      <c r="C77" s="246" t="s">
        <v>97</v>
      </c>
      <c r="D77" s="247"/>
      <c r="E77" s="100" t="s">
        <v>467</v>
      </c>
      <c r="F77" s="54" t="s">
        <v>8</v>
      </c>
      <c r="AI77"/>
      <c r="AJ77"/>
    </row>
    <row r="78" spans="1:36" x14ac:dyDescent="0.25">
      <c r="A78" s="244"/>
      <c r="B78" s="245"/>
      <c r="C78" s="246"/>
      <c r="D78" s="247"/>
      <c r="E78" s="86" t="s">
        <v>98</v>
      </c>
      <c r="F78" s="54" t="s">
        <v>8</v>
      </c>
      <c r="AI78"/>
      <c r="AJ78"/>
    </row>
    <row r="79" spans="1:36" ht="36" customHeight="1" thickBot="1" x14ac:dyDescent="0.3">
      <c r="A79" s="9">
        <v>4.8</v>
      </c>
      <c r="B79" s="10" t="s">
        <v>370</v>
      </c>
      <c r="C79" s="14" t="s">
        <v>99</v>
      </c>
      <c r="D79" s="42"/>
      <c r="E79" s="88" t="str">
        <f>VLOOKUP($C$9,$H$303:$BV$382,30,FALSE)</f>
        <v>75mm - 100mm</v>
      </c>
      <c r="F79" s="55" t="s">
        <v>8</v>
      </c>
      <c r="AI79"/>
      <c r="AJ79"/>
    </row>
    <row r="80" spans="1:36" ht="25.5" x14ac:dyDescent="0.25">
      <c r="A80" s="3">
        <v>5</v>
      </c>
      <c r="B80" s="4" t="s">
        <v>324</v>
      </c>
      <c r="C80" s="13" t="s">
        <v>100</v>
      </c>
      <c r="D80" s="97"/>
      <c r="E80" s="86"/>
      <c r="F80" s="20"/>
      <c r="AI80"/>
      <c r="AJ80"/>
    </row>
    <row r="81" spans="1:36" ht="30" customHeight="1" x14ac:dyDescent="0.25">
      <c r="A81" s="94">
        <v>5.0999999999999996</v>
      </c>
      <c r="B81" s="95" t="s">
        <v>373</v>
      </c>
      <c r="C81" s="96" t="s">
        <v>101</v>
      </c>
      <c r="D81" s="97" t="s">
        <v>20</v>
      </c>
      <c r="E81" s="86">
        <v>200</v>
      </c>
      <c r="F81" s="54" t="s">
        <v>8</v>
      </c>
    </row>
    <row r="82" spans="1:36" ht="38.25" x14ac:dyDescent="0.25">
      <c r="A82" s="94">
        <v>5.2</v>
      </c>
      <c r="B82" s="95" t="s">
        <v>354</v>
      </c>
      <c r="C82" s="96" t="s">
        <v>70</v>
      </c>
      <c r="D82" s="97" t="s">
        <v>40</v>
      </c>
      <c r="E82" s="86" t="s">
        <v>41</v>
      </c>
      <c r="F82" s="54" t="s">
        <v>8</v>
      </c>
      <c r="AI82"/>
      <c r="AJ82"/>
    </row>
    <row r="83" spans="1:36" ht="38.25" customHeight="1" x14ac:dyDescent="0.25">
      <c r="A83" s="94">
        <v>5.3</v>
      </c>
      <c r="B83" s="95" t="s">
        <v>375</v>
      </c>
      <c r="C83" s="96" t="s">
        <v>102</v>
      </c>
      <c r="D83" s="97"/>
      <c r="E83" s="86" t="s">
        <v>374</v>
      </c>
      <c r="F83" s="54" t="s">
        <v>8</v>
      </c>
      <c r="AI83"/>
      <c r="AJ83"/>
    </row>
    <row r="84" spans="1:36" ht="45.75" customHeight="1" x14ac:dyDescent="0.25">
      <c r="A84" s="94">
        <v>5.4</v>
      </c>
      <c r="B84" s="95" t="s">
        <v>376</v>
      </c>
      <c r="C84" s="96" t="s">
        <v>103</v>
      </c>
      <c r="D84" s="97" t="s">
        <v>104</v>
      </c>
      <c r="E84" s="86" t="s">
        <v>326</v>
      </c>
      <c r="F84" s="6" t="s">
        <v>45</v>
      </c>
      <c r="AI84"/>
      <c r="AJ84"/>
    </row>
    <row r="85" spans="1:36" ht="25.5" x14ac:dyDescent="0.25">
      <c r="A85" s="94">
        <v>5.5</v>
      </c>
      <c r="B85" s="95" t="s">
        <v>378</v>
      </c>
      <c r="C85" s="96" t="s">
        <v>377</v>
      </c>
      <c r="D85" s="97" t="s">
        <v>105</v>
      </c>
      <c r="E85" s="86" t="s">
        <v>106</v>
      </c>
      <c r="F85" s="6" t="s">
        <v>45</v>
      </c>
      <c r="AI85"/>
      <c r="AJ85"/>
    </row>
    <row r="86" spans="1:36" ht="25.5" x14ac:dyDescent="0.25">
      <c r="A86" s="94">
        <v>5.6</v>
      </c>
      <c r="B86" s="95" t="s">
        <v>379</v>
      </c>
      <c r="C86" s="96" t="s">
        <v>107</v>
      </c>
      <c r="D86" s="97" t="s">
        <v>20</v>
      </c>
      <c r="E86" s="86" t="s">
        <v>106</v>
      </c>
      <c r="F86" s="6" t="s">
        <v>45</v>
      </c>
      <c r="AI86"/>
      <c r="AJ86"/>
    </row>
    <row r="87" spans="1:36" ht="25.5" x14ac:dyDescent="0.25">
      <c r="A87" s="94">
        <v>5.7</v>
      </c>
      <c r="B87" s="95" t="s">
        <v>380</v>
      </c>
      <c r="C87" s="96" t="s">
        <v>108</v>
      </c>
      <c r="D87" s="97" t="s">
        <v>20</v>
      </c>
      <c r="E87" s="86" t="s">
        <v>45</v>
      </c>
      <c r="F87" s="54" t="s">
        <v>8</v>
      </c>
      <c r="AI87"/>
      <c r="AJ87"/>
    </row>
    <row r="88" spans="1:36" ht="25.5" x14ac:dyDescent="0.25">
      <c r="A88" s="94">
        <v>5.8</v>
      </c>
      <c r="B88" s="95" t="s">
        <v>381</v>
      </c>
      <c r="C88" s="96" t="s">
        <v>109</v>
      </c>
      <c r="D88" s="97"/>
      <c r="E88" s="86" t="s">
        <v>110</v>
      </c>
      <c r="F88" s="54" t="s">
        <v>8</v>
      </c>
      <c r="AI88"/>
      <c r="AJ88"/>
    </row>
    <row r="89" spans="1:36" ht="25.5" x14ac:dyDescent="0.25">
      <c r="A89" s="94">
        <v>5.9</v>
      </c>
      <c r="B89" s="95" t="s">
        <v>382</v>
      </c>
      <c r="C89" s="96" t="s">
        <v>111</v>
      </c>
      <c r="D89" s="44" t="s">
        <v>112</v>
      </c>
      <c r="E89" s="86">
        <v>50</v>
      </c>
      <c r="F89" s="54" t="s">
        <v>8</v>
      </c>
      <c r="AI89"/>
      <c r="AJ89"/>
    </row>
    <row r="90" spans="1:36" ht="51" x14ac:dyDescent="0.25">
      <c r="A90" s="94">
        <v>5.0999999999999996</v>
      </c>
      <c r="B90" s="95" t="s">
        <v>383</v>
      </c>
      <c r="C90" s="96" t="s">
        <v>71</v>
      </c>
      <c r="D90" s="97" t="s">
        <v>40</v>
      </c>
      <c r="E90" s="86" t="str">
        <f>VLOOKUP($C$9,$H$303:$BV$382,31,FALSE)</f>
        <v>No</v>
      </c>
      <c r="F90" s="54" t="s">
        <v>8</v>
      </c>
      <c r="AI90"/>
      <c r="AJ90"/>
    </row>
    <row r="91" spans="1:36" ht="25.5" x14ac:dyDescent="0.25">
      <c r="A91" s="94">
        <v>5.1100000000000003</v>
      </c>
      <c r="B91" s="95" t="s">
        <v>384</v>
      </c>
      <c r="C91" s="96" t="s">
        <v>72</v>
      </c>
      <c r="D91" s="97"/>
      <c r="E91" s="86" t="s">
        <v>45</v>
      </c>
      <c r="F91" s="54" t="s">
        <v>8</v>
      </c>
      <c r="AI91"/>
      <c r="AJ91"/>
    </row>
    <row r="92" spans="1:36" ht="38.25" x14ac:dyDescent="0.25">
      <c r="A92" s="94">
        <v>5.12</v>
      </c>
      <c r="B92" s="95" t="s">
        <v>385</v>
      </c>
      <c r="C92" s="96" t="s">
        <v>73</v>
      </c>
      <c r="D92" s="97" t="s">
        <v>40</v>
      </c>
      <c r="E92" s="86" t="str">
        <f>VLOOKUP($C$9,$H$303:$BV$382,32,FALSE)</f>
        <v>No</v>
      </c>
      <c r="F92" s="54" t="s">
        <v>8</v>
      </c>
    </row>
    <row r="93" spans="1:36" ht="38.25" x14ac:dyDescent="0.25">
      <c r="A93" s="94">
        <v>5.13</v>
      </c>
      <c r="B93" s="95" t="s">
        <v>386</v>
      </c>
      <c r="C93" s="96" t="s">
        <v>74</v>
      </c>
      <c r="D93" s="97" t="s">
        <v>40</v>
      </c>
      <c r="E93" s="86" t="str">
        <f>VLOOKUP($C$9,$H$303:$BV$382,33,FALSE)</f>
        <v>Yes</v>
      </c>
      <c r="F93" s="54" t="s">
        <v>8</v>
      </c>
      <c r="AI93"/>
      <c r="AJ93"/>
    </row>
    <row r="94" spans="1:36" ht="38.25" x14ac:dyDescent="0.25">
      <c r="A94" s="94">
        <v>5.14</v>
      </c>
      <c r="B94" s="95" t="s">
        <v>358</v>
      </c>
      <c r="C94" s="96" t="s">
        <v>75</v>
      </c>
      <c r="D94" s="97"/>
      <c r="E94" s="86" t="s">
        <v>76</v>
      </c>
      <c r="F94" s="54" t="s">
        <v>8</v>
      </c>
    </row>
    <row r="95" spans="1:36" ht="39.75" customHeight="1" x14ac:dyDescent="0.25">
      <c r="A95" s="94">
        <v>5.15</v>
      </c>
      <c r="B95" s="95" t="s">
        <v>359</v>
      </c>
      <c r="C95" s="96" t="s">
        <v>77</v>
      </c>
      <c r="D95" s="97"/>
      <c r="E95" s="86" t="s">
        <v>78</v>
      </c>
      <c r="F95" s="54" t="s">
        <v>8</v>
      </c>
    </row>
    <row r="96" spans="1:36" ht="25.5" x14ac:dyDescent="0.25">
      <c r="A96" s="94">
        <v>5.16</v>
      </c>
      <c r="B96" s="95" t="s">
        <v>359</v>
      </c>
      <c r="C96" s="96" t="s">
        <v>79</v>
      </c>
      <c r="D96" s="97"/>
      <c r="E96" s="86" t="s">
        <v>80</v>
      </c>
      <c r="F96" s="54" t="s">
        <v>8</v>
      </c>
      <c r="AI96"/>
      <c r="AJ96"/>
    </row>
    <row r="97" spans="1:36" ht="38.25" x14ac:dyDescent="0.25">
      <c r="A97" s="94">
        <v>5.17</v>
      </c>
      <c r="B97" s="95" t="s">
        <v>387</v>
      </c>
      <c r="C97" s="96" t="s">
        <v>81</v>
      </c>
      <c r="D97" s="97"/>
      <c r="E97" s="86" t="str">
        <f>VLOOKUP($C$9,$H$303:$BV$382,34,FALSE)</f>
        <v>xxxxxxxx</v>
      </c>
      <c r="F97" s="54" t="s">
        <v>8</v>
      </c>
      <c r="AI97"/>
      <c r="AJ97"/>
    </row>
    <row r="98" spans="1:36" ht="42.75" customHeight="1" x14ac:dyDescent="0.25">
      <c r="A98" s="94">
        <v>5.18</v>
      </c>
      <c r="B98" s="95" t="s">
        <v>361</v>
      </c>
      <c r="C98" s="96" t="s">
        <v>82</v>
      </c>
      <c r="D98" s="97" t="s">
        <v>40</v>
      </c>
      <c r="E98" s="86" t="str">
        <f>VLOOKUP($C$9,$H$303:$BV$382,35,FALSE)</f>
        <v>Yes</v>
      </c>
      <c r="F98" s="54" t="s">
        <v>8</v>
      </c>
      <c r="AI98"/>
      <c r="AJ98"/>
    </row>
    <row r="99" spans="1:36" ht="23.25" customHeight="1" x14ac:dyDescent="0.25">
      <c r="A99" s="94">
        <v>5.19</v>
      </c>
      <c r="B99" s="95" t="s">
        <v>362</v>
      </c>
      <c r="C99" s="96" t="s">
        <v>113</v>
      </c>
      <c r="D99" s="97"/>
      <c r="E99" s="86">
        <f>VLOOKUP($C$9,$H$303:$BV$382,36,FALSE)</f>
        <v>0.5</v>
      </c>
      <c r="F99" s="54" t="s">
        <v>8</v>
      </c>
    </row>
    <row r="100" spans="1:36" ht="51" x14ac:dyDescent="0.25">
      <c r="A100" s="94">
        <v>5.2</v>
      </c>
      <c r="B100" s="95" t="s">
        <v>388</v>
      </c>
      <c r="C100" s="96" t="s">
        <v>84</v>
      </c>
      <c r="D100" s="97" t="s">
        <v>40</v>
      </c>
      <c r="E100" s="86" t="str">
        <f>VLOOKUP($C$9,$H$303:$BV$382,37,FALSE)</f>
        <v>No</v>
      </c>
      <c r="F100" s="54" t="s">
        <v>8</v>
      </c>
    </row>
    <row r="101" spans="1:36" ht="38.25" x14ac:dyDescent="0.25">
      <c r="A101" s="94"/>
      <c r="B101" s="95" t="s">
        <v>367</v>
      </c>
      <c r="C101" s="96" t="s">
        <v>85</v>
      </c>
      <c r="D101" s="97"/>
      <c r="E101" s="86" t="s">
        <v>45</v>
      </c>
      <c r="F101" s="54" t="s">
        <v>8</v>
      </c>
    </row>
    <row r="102" spans="1:36" ht="15.75" thickBot="1" x14ac:dyDescent="0.3">
      <c r="A102" s="9"/>
      <c r="B102" s="10"/>
      <c r="C102" s="14"/>
      <c r="D102" s="42"/>
      <c r="E102" s="88"/>
      <c r="F102" s="21"/>
    </row>
    <row r="103" spans="1:36" ht="25.5" x14ac:dyDescent="0.25">
      <c r="A103" s="3">
        <v>6</v>
      </c>
      <c r="B103" s="4" t="s">
        <v>369</v>
      </c>
      <c r="C103" s="13" t="s">
        <v>86</v>
      </c>
      <c r="D103" s="43"/>
      <c r="E103" s="85"/>
      <c r="F103" s="20"/>
      <c r="AI103"/>
      <c r="AJ103"/>
    </row>
    <row r="104" spans="1:36" ht="25.5" x14ac:dyDescent="0.25">
      <c r="A104" s="94">
        <v>6.1</v>
      </c>
      <c r="B104" s="95" t="s">
        <v>370</v>
      </c>
      <c r="C104" s="96" t="s">
        <v>87</v>
      </c>
      <c r="D104" s="97" t="s">
        <v>88</v>
      </c>
      <c r="E104" s="86">
        <f>VLOOKUP($C$9,$H$303:$BV$382,38,FALSE)</f>
        <v>105</v>
      </c>
      <c r="F104" s="54" t="s">
        <v>8</v>
      </c>
      <c r="AI104"/>
      <c r="AJ104"/>
    </row>
    <row r="105" spans="1:36" ht="38.25" x14ac:dyDescent="0.25">
      <c r="A105" s="94">
        <v>6.2</v>
      </c>
      <c r="B105" s="95" t="s">
        <v>370</v>
      </c>
      <c r="C105" s="96" t="s">
        <v>89</v>
      </c>
      <c r="D105" s="97" t="s">
        <v>88</v>
      </c>
      <c r="E105" s="86">
        <f>VLOOKUP($C$9,$H$303:$BV$382,39,FALSE)</f>
        <v>55</v>
      </c>
      <c r="F105" s="54" t="s">
        <v>8</v>
      </c>
      <c r="AI105"/>
      <c r="AJ105"/>
    </row>
    <row r="106" spans="1:36" ht="38.25" x14ac:dyDescent="0.25">
      <c r="A106" s="94">
        <v>6.3</v>
      </c>
      <c r="B106" s="95" t="s">
        <v>368</v>
      </c>
      <c r="C106" s="96" t="s">
        <v>90</v>
      </c>
      <c r="D106" s="97" t="s">
        <v>88</v>
      </c>
      <c r="E106" s="86">
        <v>800</v>
      </c>
      <c r="F106" s="54" t="s">
        <v>8</v>
      </c>
    </row>
    <row r="107" spans="1:36" ht="25.5" x14ac:dyDescent="0.25">
      <c r="A107" s="94">
        <v>6.4</v>
      </c>
      <c r="B107" s="95" t="s">
        <v>368</v>
      </c>
      <c r="C107" s="96" t="s">
        <v>91</v>
      </c>
      <c r="D107" s="97" t="s">
        <v>40</v>
      </c>
      <c r="E107" s="86" t="s">
        <v>92</v>
      </c>
      <c r="F107" s="54" t="s">
        <v>8</v>
      </c>
    </row>
    <row r="108" spans="1:36" ht="25.5" x14ac:dyDescent="0.25">
      <c r="A108" s="94">
        <v>6.5</v>
      </c>
      <c r="B108" s="95" t="s">
        <v>370</v>
      </c>
      <c r="C108" s="96" t="s">
        <v>93</v>
      </c>
      <c r="D108" s="97"/>
      <c r="E108" s="86" t="s">
        <v>94</v>
      </c>
      <c r="F108" s="54" t="s">
        <v>8</v>
      </c>
      <c r="AI108"/>
      <c r="AJ108"/>
    </row>
    <row r="109" spans="1:36" ht="25.5" x14ac:dyDescent="0.25">
      <c r="A109" s="94">
        <v>6.6</v>
      </c>
      <c r="B109" s="95" t="s">
        <v>372</v>
      </c>
      <c r="C109" s="96" t="s">
        <v>95</v>
      </c>
      <c r="D109" s="97" t="s">
        <v>96</v>
      </c>
      <c r="E109" s="86">
        <v>120</v>
      </c>
      <c r="F109" s="54" t="s">
        <v>8</v>
      </c>
      <c r="AI109"/>
      <c r="AJ109"/>
    </row>
    <row r="110" spans="1:36" ht="15" customHeight="1" x14ac:dyDescent="0.25">
      <c r="A110" s="244">
        <v>6.7</v>
      </c>
      <c r="B110" s="245" t="s">
        <v>371</v>
      </c>
      <c r="C110" s="246" t="s">
        <v>97</v>
      </c>
      <c r="D110" s="247"/>
      <c r="E110" s="100" t="s">
        <v>467</v>
      </c>
      <c r="F110" s="54" t="s">
        <v>8</v>
      </c>
      <c r="AI110"/>
      <c r="AJ110"/>
    </row>
    <row r="111" spans="1:36" x14ac:dyDescent="0.25">
      <c r="A111" s="244"/>
      <c r="B111" s="245"/>
      <c r="C111" s="246"/>
      <c r="D111" s="247"/>
      <c r="E111" s="86" t="s">
        <v>98</v>
      </c>
      <c r="F111" s="54" t="s">
        <v>8</v>
      </c>
      <c r="AI111"/>
      <c r="AJ111"/>
    </row>
    <row r="112" spans="1:36" ht="42" customHeight="1" thickBot="1" x14ac:dyDescent="0.3">
      <c r="A112" s="9">
        <v>6.8</v>
      </c>
      <c r="B112" s="10" t="s">
        <v>370</v>
      </c>
      <c r="C112" s="14" t="s">
        <v>99</v>
      </c>
      <c r="D112" s="42"/>
      <c r="E112" s="88" t="str">
        <f>VLOOKUP($C$9,$H$303:$BV$382,40,FALSE)</f>
        <v>75mm - 100mm</v>
      </c>
      <c r="F112" s="55" t="s">
        <v>8</v>
      </c>
      <c r="AI112"/>
      <c r="AJ112"/>
    </row>
    <row r="113" spans="1:36" ht="25.5" x14ac:dyDescent="0.25">
      <c r="A113" s="3">
        <v>7</v>
      </c>
      <c r="B113" s="4" t="s">
        <v>389</v>
      </c>
      <c r="C113" s="13" t="s">
        <v>114</v>
      </c>
      <c r="D113" s="97"/>
      <c r="E113" s="86"/>
      <c r="F113" s="20"/>
    </row>
    <row r="114" spans="1:36" ht="25.5" x14ac:dyDescent="0.25">
      <c r="A114" s="94">
        <v>7.1</v>
      </c>
      <c r="B114" s="95" t="s">
        <v>390</v>
      </c>
      <c r="C114" s="96" t="s">
        <v>115</v>
      </c>
      <c r="D114" s="97"/>
      <c r="E114" s="86" t="s">
        <v>69</v>
      </c>
      <c r="F114" s="54" t="s">
        <v>8</v>
      </c>
      <c r="AI114"/>
      <c r="AJ114"/>
    </row>
    <row r="115" spans="1:36" ht="38.25" x14ac:dyDescent="0.25">
      <c r="A115" s="94">
        <v>7.2</v>
      </c>
      <c r="B115" s="95" t="s">
        <v>391</v>
      </c>
      <c r="C115" s="96" t="s">
        <v>116</v>
      </c>
      <c r="D115" s="97" t="s">
        <v>20</v>
      </c>
      <c r="E115" s="86">
        <f>VLOOKUP($C$9,$H$303:$BV$382,6,FALSE)</f>
        <v>200</v>
      </c>
      <c r="F115" s="54" t="s">
        <v>8</v>
      </c>
      <c r="AI115"/>
      <c r="AJ115"/>
    </row>
    <row r="116" spans="1:36" ht="38.25" x14ac:dyDescent="0.25">
      <c r="A116" s="94">
        <v>7.3</v>
      </c>
      <c r="B116" s="95" t="s">
        <v>354</v>
      </c>
      <c r="C116" s="96" t="s">
        <v>70</v>
      </c>
      <c r="D116" s="97" t="s">
        <v>40</v>
      </c>
      <c r="E116" s="86" t="s">
        <v>41</v>
      </c>
      <c r="F116" s="54" t="s">
        <v>8</v>
      </c>
      <c r="AI116"/>
      <c r="AJ116"/>
    </row>
    <row r="117" spans="1:36" ht="51" x14ac:dyDescent="0.25">
      <c r="A117" s="94">
        <v>7.4</v>
      </c>
      <c r="B117" s="95" t="s">
        <v>392</v>
      </c>
      <c r="C117" s="96" t="s">
        <v>71</v>
      </c>
      <c r="D117" s="97" t="s">
        <v>40</v>
      </c>
      <c r="E117" s="86" t="str">
        <f>VLOOKUP($C$9,$H$303:$BV$382,41,FALSE)</f>
        <v>No</v>
      </c>
      <c r="F117" s="6" t="s">
        <v>45</v>
      </c>
      <c r="AI117"/>
      <c r="AJ117"/>
    </row>
    <row r="118" spans="1:36" ht="25.5" x14ac:dyDescent="0.25">
      <c r="A118" s="94">
        <v>7.5</v>
      </c>
      <c r="B118" s="95" t="s">
        <v>393</v>
      </c>
      <c r="C118" s="96" t="s">
        <v>72</v>
      </c>
      <c r="D118" s="97"/>
      <c r="E118" s="86" t="s">
        <v>45</v>
      </c>
      <c r="F118" s="54" t="s">
        <v>8</v>
      </c>
      <c r="AI118"/>
      <c r="AJ118"/>
    </row>
    <row r="119" spans="1:36" ht="38.25" x14ac:dyDescent="0.25">
      <c r="A119" s="94">
        <v>7.6</v>
      </c>
      <c r="B119" s="95" t="s">
        <v>385</v>
      </c>
      <c r="C119" s="96" t="s">
        <v>73</v>
      </c>
      <c r="D119" s="97" t="s">
        <v>40</v>
      </c>
      <c r="E119" s="86" t="str">
        <f>VLOOKUP($C$9,$H$303:$BV$382,42,FALSE)</f>
        <v>No</v>
      </c>
      <c r="F119" s="54" t="s">
        <v>8</v>
      </c>
    </row>
    <row r="120" spans="1:36" ht="38.25" x14ac:dyDescent="0.25">
      <c r="A120" s="94">
        <v>7.7</v>
      </c>
      <c r="B120" s="95" t="s">
        <v>386</v>
      </c>
      <c r="C120" s="96" t="s">
        <v>74</v>
      </c>
      <c r="D120" s="97" t="s">
        <v>40</v>
      </c>
      <c r="E120" s="86" t="str">
        <f>VLOOKUP($C$9,$H$303:$BV$382,43,FALSE)</f>
        <v>Yes</v>
      </c>
      <c r="F120" s="54" t="s">
        <v>8</v>
      </c>
      <c r="AI120"/>
      <c r="AJ120"/>
    </row>
    <row r="121" spans="1:36" ht="38.25" x14ac:dyDescent="0.25">
      <c r="A121" s="94">
        <v>7.8</v>
      </c>
      <c r="B121" s="95" t="s">
        <v>358</v>
      </c>
      <c r="C121" s="96" t="s">
        <v>75</v>
      </c>
      <c r="D121" s="97"/>
      <c r="E121" s="86" t="s">
        <v>76</v>
      </c>
      <c r="F121" s="54" t="s">
        <v>8</v>
      </c>
    </row>
    <row r="122" spans="1:36" ht="30.75" customHeight="1" x14ac:dyDescent="0.25">
      <c r="A122" s="94">
        <v>7.9</v>
      </c>
      <c r="B122" s="95" t="s">
        <v>359</v>
      </c>
      <c r="C122" s="96" t="s">
        <v>77</v>
      </c>
      <c r="D122" s="97"/>
      <c r="E122" s="86" t="s">
        <v>78</v>
      </c>
      <c r="F122" s="54" t="s">
        <v>8</v>
      </c>
    </row>
    <row r="123" spans="1:36" ht="25.5" x14ac:dyDescent="0.25">
      <c r="A123" s="94">
        <v>7.1</v>
      </c>
      <c r="B123" s="95" t="s">
        <v>359</v>
      </c>
      <c r="C123" s="96" t="s">
        <v>79</v>
      </c>
      <c r="D123" s="97"/>
      <c r="E123" s="86" t="s">
        <v>80</v>
      </c>
      <c r="F123" s="54" t="s">
        <v>8</v>
      </c>
      <c r="AI123"/>
      <c r="AJ123"/>
    </row>
    <row r="124" spans="1:36" ht="38.25" x14ac:dyDescent="0.25">
      <c r="A124" s="94">
        <v>7.11</v>
      </c>
      <c r="B124" s="95" t="s">
        <v>387</v>
      </c>
      <c r="C124" s="96" t="s">
        <v>81</v>
      </c>
      <c r="D124" s="97"/>
      <c r="E124" s="86" t="str">
        <f>VLOOKUP($C$9,$H$303:$BV$382,44,FALSE)</f>
        <v>xxxxxxxx</v>
      </c>
      <c r="F124" s="54" t="s">
        <v>8</v>
      </c>
      <c r="AI124"/>
      <c r="AJ124"/>
    </row>
    <row r="125" spans="1:36" ht="25.5" x14ac:dyDescent="0.25">
      <c r="A125" s="94">
        <v>7.12</v>
      </c>
      <c r="B125" s="95" t="s">
        <v>361</v>
      </c>
      <c r="C125" s="96" t="s">
        <v>82</v>
      </c>
      <c r="D125" s="97" t="s">
        <v>40</v>
      </c>
      <c r="E125" s="86" t="str">
        <f>VLOOKUP($C$9,$H$303:$BV$382,45,FALSE)</f>
        <v>Yes</v>
      </c>
      <c r="F125" s="54" t="s">
        <v>8</v>
      </c>
      <c r="AI125"/>
      <c r="AJ125"/>
    </row>
    <row r="126" spans="1:36" ht="23.25" customHeight="1" x14ac:dyDescent="0.25">
      <c r="A126" s="94">
        <v>7.13</v>
      </c>
      <c r="B126" s="95" t="s">
        <v>362</v>
      </c>
      <c r="C126" s="96" t="s">
        <v>113</v>
      </c>
      <c r="D126" s="97"/>
      <c r="E126" s="86">
        <f>VLOOKUP($C$9,$H$303:$BV$382,46,FALSE)</f>
        <v>0.5</v>
      </c>
      <c r="F126" s="54" t="s">
        <v>8</v>
      </c>
    </row>
    <row r="127" spans="1:36" ht="51" x14ac:dyDescent="0.25">
      <c r="A127" s="94">
        <v>7.14</v>
      </c>
      <c r="B127" s="95" t="s">
        <v>388</v>
      </c>
      <c r="C127" s="96" t="s">
        <v>84</v>
      </c>
      <c r="D127" s="97" t="s">
        <v>40</v>
      </c>
      <c r="E127" s="86" t="str">
        <f>VLOOKUP($C$9,$H$303:$BV$382,47,FALSE)</f>
        <v>No</v>
      </c>
      <c r="F127" s="6" t="s">
        <v>45</v>
      </c>
    </row>
    <row r="128" spans="1:36" ht="38.25" x14ac:dyDescent="0.25">
      <c r="A128" s="94">
        <v>7.15</v>
      </c>
      <c r="B128" s="95" t="s">
        <v>367</v>
      </c>
      <c r="C128" s="96" t="s">
        <v>85</v>
      </c>
      <c r="D128" s="97"/>
      <c r="E128" s="86" t="s">
        <v>45</v>
      </c>
      <c r="F128" s="54" t="s">
        <v>8</v>
      </c>
    </row>
    <row r="129" spans="1:36" x14ac:dyDescent="0.25">
      <c r="A129" s="94"/>
      <c r="B129" s="95" t="s">
        <v>394</v>
      </c>
      <c r="C129" s="13" t="s">
        <v>117</v>
      </c>
      <c r="D129" s="97"/>
      <c r="E129" s="86"/>
      <c r="F129" s="54"/>
    </row>
    <row r="130" spans="1:36" ht="38.25" x14ac:dyDescent="0.25">
      <c r="A130" s="94">
        <v>7.16</v>
      </c>
      <c r="B130" s="95" t="s">
        <v>396</v>
      </c>
      <c r="C130" s="96" t="s">
        <v>395</v>
      </c>
      <c r="D130" s="97" t="s">
        <v>20</v>
      </c>
      <c r="E130" s="86" t="s">
        <v>505</v>
      </c>
      <c r="F130" s="54" t="s">
        <v>8</v>
      </c>
      <c r="AI130"/>
      <c r="AJ130"/>
    </row>
    <row r="131" spans="1:36" ht="25.5" x14ac:dyDescent="0.25">
      <c r="A131" s="94">
        <v>7.17</v>
      </c>
      <c r="B131" s="95" t="s">
        <v>396</v>
      </c>
      <c r="C131" s="96" t="s">
        <v>118</v>
      </c>
      <c r="D131" s="97"/>
      <c r="E131" s="86" t="s">
        <v>45</v>
      </c>
      <c r="F131" s="54" t="s">
        <v>8</v>
      </c>
      <c r="AI131"/>
      <c r="AJ131"/>
    </row>
    <row r="132" spans="1:36" ht="38.25" x14ac:dyDescent="0.25">
      <c r="A132" s="94">
        <v>7.18</v>
      </c>
      <c r="B132" s="95" t="s">
        <v>359</v>
      </c>
      <c r="C132" s="96" t="s">
        <v>119</v>
      </c>
      <c r="D132" s="97"/>
      <c r="E132" s="86" t="s">
        <v>45</v>
      </c>
      <c r="F132" s="54" t="s">
        <v>8</v>
      </c>
      <c r="AI132"/>
      <c r="AJ132"/>
    </row>
    <row r="133" spans="1:36" ht="38.25" x14ac:dyDescent="0.25">
      <c r="A133" s="94">
        <v>7.19</v>
      </c>
      <c r="B133" s="95" t="s">
        <v>397</v>
      </c>
      <c r="C133" s="96" t="s">
        <v>120</v>
      </c>
      <c r="D133" s="97"/>
      <c r="E133" s="86" t="s">
        <v>45</v>
      </c>
      <c r="F133" s="54" t="s">
        <v>8</v>
      </c>
      <c r="AI133"/>
      <c r="AJ133"/>
    </row>
    <row r="134" spans="1:36" ht="25.5" x14ac:dyDescent="0.25">
      <c r="A134" s="3">
        <v>8</v>
      </c>
      <c r="B134" s="4" t="s">
        <v>369</v>
      </c>
      <c r="C134" s="13" t="s">
        <v>86</v>
      </c>
      <c r="D134" s="43"/>
      <c r="E134" s="85"/>
      <c r="F134" s="15"/>
      <c r="AI134"/>
      <c r="AJ134"/>
    </row>
    <row r="135" spans="1:36" ht="25.5" x14ac:dyDescent="0.25">
      <c r="A135" s="94">
        <v>8.1</v>
      </c>
      <c r="B135" s="95" t="s">
        <v>370</v>
      </c>
      <c r="C135" s="96" t="s">
        <v>87</v>
      </c>
      <c r="D135" s="97" t="s">
        <v>88</v>
      </c>
      <c r="E135" s="86">
        <f>VLOOKUP($C$9,$H$303:$BV$382,48,FALSE)</f>
        <v>105</v>
      </c>
      <c r="F135" s="54" t="s">
        <v>8</v>
      </c>
      <c r="AI135"/>
      <c r="AJ135"/>
    </row>
    <row r="136" spans="1:36" ht="38.25" x14ac:dyDescent="0.25">
      <c r="A136" s="94">
        <v>8.1999999999999993</v>
      </c>
      <c r="B136" s="95" t="s">
        <v>370</v>
      </c>
      <c r="C136" s="96" t="s">
        <v>89</v>
      </c>
      <c r="D136" s="97" t="s">
        <v>88</v>
      </c>
      <c r="E136" s="86">
        <f>VLOOKUP($C$9,$H$303:$BV$382,49,FALSE)</f>
        <v>55</v>
      </c>
      <c r="F136" s="54" t="s">
        <v>8</v>
      </c>
      <c r="AI136"/>
      <c r="AJ136"/>
    </row>
    <row r="137" spans="1:36" ht="38.25" x14ac:dyDescent="0.25">
      <c r="A137" s="94">
        <v>8.3000000000000007</v>
      </c>
      <c r="B137" s="95" t="s">
        <v>368</v>
      </c>
      <c r="C137" s="96" t="s">
        <v>90</v>
      </c>
      <c r="D137" s="97" t="s">
        <v>88</v>
      </c>
      <c r="E137" s="86">
        <v>800</v>
      </c>
      <c r="F137" s="54" t="s">
        <v>8</v>
      </c>
    </row>
    <row r="138" spans="1:36" ht="25.5" x14ac:dyDescent="0.25">
      <c r="A138" s="94">
        <v>8.4</v>
      </c>
      <c r="B138" s="95" t="s">
        <v>368</v>
      </c>
      <c r="C138" s="96" t="s">
        <v>91</v>
      </c>
      <c r="D138" s="97" t="s">
        <v>40</v>
      </c>
      <c r="E138" s="86" t="s">
        <v>92</v>
      </c>
      <c r="F138" s="54" t="s">
        <v>8</v>
      </c>
    </row>
    <row r="139" spans="1:36" ht="25.5" x14ac:dyDescent="0.25">
      <c r="A139" s="94">
        <v>8.5</v>
      </c>
      <c r="B139" s="95" t="s">
        <v>370</v>
      </c>
      <c r="C139" s="96" t="s">
        <v>93</v>
      </c>
      <c r="D139" s="97"/>
      <c r="E139" s="86" t="s">
        <v>94</v>
      </c>
      <c r="F139" s="54" t="s">
        <v>8</v>
      </c>
      <c r="AI139"/>
      <c r="AJ139"/>
    </row>
    <row r="140" spans="1:36" ht="25.5" x14ac:dyDescent="0.25">
      <c r="A140" s="94">
        <v>8.6</v>
      </c>
      <c r="B140" s="95" t="s">
        <v>372</v>
      </c>
      <c r="C140" s="96" t="s">
        <v>95</v>
      </c>
      <c r="D140" s="97" t="s">
        <v>96</v>
      </c>
      <c r="E140" s="86">
        <v>120</v>
      </c>
      <c r="F140" s="54" t="s">
        <v>8</v>
      </c>
      <c r="AI140"/>
      <c r="AJ140"/>
    </row>
    <row r="141" spans="1:36" ht="15" customHeight="1" x14ac:dyDescent="0.25">
      <c r="A141" s="244">
        <v>8.6999999999999993</v>
      </c>
      <c r="B141" s="245" t="s">
        <v>371</v>
      </c>
      <c r="C141" s="246" t="s">
        <v>97</v>
      </c>
      <c r="D141" s="247"/>
      <c r="E141" s="100" t="s">
        <v>467</v>
      </c>
      <c r="F141" s="54" t="s">
        <v>8</v>
      </c>
      <c r="AI141"/>
      <c r="AJ141"/>
    </row>
    <row r="142" spans="1:36" x14ac:dyDescent="0.25">
      <c r="A142" s="244"/>
      <c r="B142" s="245"/>
      <c r="C142" s="246"/>
      <c r="D142" s="247"/>
      <c r="E142" s="86" t="s">
        <v>98</v>
      </c>
      <c r="F142" s="54" t="s">
        <v>8</v>
      </c>
      <c r="AI142"/>
      <c r="AJ142"/>
    </row>
    <row r="143" spans="1:36" ht="33" customHeight="1" thickBot="1" x14ac:dyDescent="0.3">
      <c r="A143" s="9">
        <v>8.8000000000000007</v>
      </c>
      <c r="B143" s="10" t="s">
        <v>370</v>
      </c>
      <c r="C143" s="14" t="s">
        <v>99</v>
      </c>
      <c r="D143" s="42"/>
      <c r="E143" s="88" t="str">
        <f>VLOOKUP($C$9,$H$303:$BV$382,50,FALSE)</f>
        <v>75mm - 100mm</v>
      </c>
      <c r="F143" s="55" t="s">
        <v>8</v>
      </c>
      <c r="AI143"/>
      <c r="AJ143"/>
    </row>
    <row r="144" spans="1:36" x14ac:dyDescent="0.25">
      <c r="A144" s="3"/>
      <c r="B144" s="4" t="s">
        <v>324</v>
      </c>
      <c r="C144" s="13" t="s">
        <v>121</v>
      </c>
      <c r="D144" s="97"/>
      <c r="E144" s="86"/>
      <c r="F144" s="20"/>
      <c r="AI144"/>
      <c r="AJ144"/>
    </row>
    <row r="145" spans="1:36" x14ac:dyDescent="0.25">
      <c r="A145" s="3">
        <v>9</v>
      </c>
      <c r="B145" s="95" t="s">
        <v>398</v>
      </c>
      <c r="C145" s="13" t="s">
        <v>122</v>
      </c>
      <c r="D145" s="97"/>
      <c r="E145" s="86"/>
      <c r="F145" s="20"/>
      <c r="AI145"/>
      <c r="AJ145"/>
    </row>
    <row r="146" spans="1:36" x14ac:dyDescent="0.25">
      <c r="A146" s="94">
        <v>9.1</v>
      </c>
      <c r="B146" s="95" t="s">
        <v>399</v>
      </c>
      <c r="C146" s="96" t="s">
        <v>123</v>
      </c>
      <c r="D146" s="97" t="s">
        <v>20</v>
      </c>
      <c r="E146" s="86">
        <v>630</v>
      </c>
      <c r="F146" s="54" t="s">
        <v>8</v>
      </c>
      <c r="AI146"/>
      <c r="AJ146"/>
    </row>
    <row r="147" spans="1:36" ht="25.5" x14ac:dyDescent="0.25">
      <c r="A147" s="94">
        <v>9.1999999999999993</v>
      </c>
      <c r="B147" s="95" t="s">
        <v>399</v>
      </c>
      <c r="C147" s="96" t="s">
        <v>124</v>
      </c>
      <c r="D147" s="97" t="s">
        <v>221</v>
      </c>
      <c r="E147" s="86" t="s">
        <v>106</v>
      </c>
      <c r="F147" s="6" t="s">
        <v>45</v>
      </c>
      <c r="AI147"/>
      <c r="AJ147"/>
    </row>
    <row r="148" spans="1:36" ht="25.5" x14ac:dyDescent="0.25">
      <c r="A148" s="94">
        <v>9.3000000000000007</v>
      </c>
      <c r="B148" s="95" t="s">
        <v>400</v>
      </c>
      <c r="C148" s="96" t="s">
        <v>125</v>
      </c>
      <c r="D148" s="97"/>
      <c r="E148" s="86" t="s">
        <v>45</v>
      </c>
      <c r="F148" s="54" t="s">
        <v>8</v>
      </c>
      <c r="AI148"/>
      <c r="AJ148"/>
    </row>
    <row r="149" spans="1:36" s="22" customFormat="1" ht="26.25" thickBot="1" x14ac:dyDescent="0.3">
      <c r="A149" s="9">
        <v>9.4</v>
      </c>
      <c r="B149" s="10" t="s">
        <v>401</v>
      </c>
      <c r="C149" s="14" t="s">
        <v>126</v>
      </c>
      <c r="D149" s="42"/>
      <c r="E149" s="88" t="s">
        <v>45</v>
      </c>
      <c r="F149" s="55" t="s">
        <v>8</v>
      </c>
      <c r="G149" s="57"/>
      <c r="H149"/>
      <c r="I149" s="236"/>
    </row>
    <row r="150" spans="1:36" x14ac:dyDescent="0.25">
      <c r="A150" s="3">
        <v>10</v>
      </c>
      <c r="B150" s="4" t="s">
        <v>385</v>
      </c>
      <c r="C150" s="13" t="s">
        <v>127</v>
      </c>
      <c r="D150" s="97"/>
      <c r="E150" s="86"/>
      <c r="F150" s="54" t="s">
        <v>8</v>
      </c>
      <c r="H150" s="22"/>
      <c r="AI150"/>
      <c r="AJ150"/>
    </row>
    <row r="151" spans="1:36" x14ac:dyDescent="0.25">
      <c r="A151" s="94">
        <v>10.1</v>
      </c>
      <c r="B151" s="95" t="s">
        <v>128</v>
      </c>
      <c r="C151" s="96" t="s">
        <v>129</v>
      </c>
      <c r="D151" s="97" t="s">
        <v>40</v>
      </c>
      <c r="E151" s="86" t="str">
        <f>VLOOKUP($C$9,$H$303:$BV$382,51,FALSE)</f>
        <v>No</v>
      </c>
      <c r="F151" s="54" t="s">
        <v>8</v>
      </c>
      <c r="AI151"/>
      <c r="AJ151"/>
    </row>
    <row r="152" spans="1:36" ht="38.25" x14ac:dyDescent="0.25">
      <c r="A152" s="94">
        <v>10.199999999999999</v>
      </c>
      <c r="B152" s="16" t="s">
        <v>356</v>
      </c>
      <c r="C152" s="96" t="s">
        <v>130</v>
      </c>
      <c r="D152" s="97" t="s">
        <v>40</v>
      </c>
      <c r="E152" s="86" t="str">
        <f>VLOOKUP($C$9,$H$303:$BV$382,52,FALSE)</f>
        <v>NA</v>
      </c>
      <c r="F152" s="54" t="s">
        <v>8</v>
      </c>
      <c r="AI152"/>
      <c r="AJ152"/>
    </row>
    <row r="153" spans="1:36" ht="25.5" x14ac:dyDescent="0.25">
      <c r="A153" s="94">
        <v>10.3</v>
      </c>
      <c r="B153" s="16" t="s">
        <v>385</v>
      </c>
      <c r="C153" s="96" t="s">
        <v>131</v>
      </c>
      <c r="D153" s="97" t="s">
        <v>40</v>
      </c>
      <c r="E153" s="86" t="str">
        <f>VLOOKUP($C$9,$H$303:$BV$382,53,FALSE)</f>
        <v>NA</v>
      </c>
      <c r="F153" s="54" t="s">
        <v>8</v>
      </c>
    </row>
    <row r="154" spans="1:36" ht="25.5" x14ac:dyDescent="0.25">
      <c r="A154" s="94">
        <v>10.4</v>
      </c>
      <c r="B154" s="16" t="s">
        <v>385</v>
      </c>
      <c r="C154" s="96" t="s">
        <v>132</v>
      </c>
      <c r="D154" s="97" t="s">
        <v>133</v>
      </c>
      <c r="E154" s="86" t="str">
        <f>VLOOKUP($C$9,$H$303:$BV$382,54,FALSE)</f>
        <v>NA</v>
      </c>
      <c r="F154" s="54" t="s">
        <v>8</v>
      </c>
    </row>
    <row r="155" spans="1:36" ht="25.5" x14ac:dyDescent="0.25">
      <c r="A155" s="94">
        <v>10.5</v>
      </c>
      <c r="B155" s="16" t="s">
        <v>385</v>
      </c>
      <c r="C155" s="96" t="s">
        <v>134</v>
      </c>
      <c r="D155" s="97" t="s">
        <v>40</v>
      </c>
      <c r="E155" s="86" t="str">
        <f>VLOOKUP($C$9,$H$303:$BV$382,55,FALSE)</f>
        <v>NA</v>
      </c>
      <c r="F155" s="6" t="s">
        <v>45</v>
      </c>
    </row>
    <row r="156" spans="1:36" ht="25.5" x14ac:dyDescent="0.25">
      <c r="A156" s="94">
        <v>10.6</v>
      </c>
      <c r="B156" s="8" t="s">
        <v>402</v>
      </c>
      <c r="C156" s="96" t="s">
        <v>135</v>
      </c>
      <c r="D156" s="97" t="s">
        <v>40</v>
      </c>
      <c r="E156" s="86" t="str">
        <f>VLOOKUP($C$9,$H$303:$BV$382,56,FALSE)</f>
        <v>NA</v>
      </c>
      <c r="F156" s="54" t="s">
        <v>8</v>
      </c>
    </row>
    <row r="157" spans="1:36" ht="25.5" x14ac:dyDescent="0.25">
      <c r="A157" s="94">
        <v>10.7</v>
      </c>
      <c r="B157" s="8" t="s">
        <v>403</v>
      </c>
      <c r="C157" s="96" t="s">
        <v>136</v>
      </c>
      <c r="D157" s="97" t="s">
        <v>137</v>
      </c>
      <c r="E157" s="86" t="s">
        <v>45</v>
      </c>
      <c r="F157" s="54" t="s">
        <v>8</v>
      </c>
    </row>
    <row r="158" spans="1:36" ht="15.75" thickBot="1" x14ac:dyDescent="0.3">
      <c r="A158" s="9">
        <v>10.8</v>
      </c>
      <c r="B158" s="14" t="s">
        <v>402</v>
      </c>
      <c r="C158" s="14" t="s">
        <v>138</v>
      </c>
      <c r="D158" s="42" t="s">
        <v>139</v>
      </c>
      <c r="E158" s="88" t="s">
        <v>45</v>
      </c>
      <c r="F158" s="55" t="s">
        <v>8</v>
      </c>
    </row>
    <row r="159" spans="1:36" x14ac:dyDescent="0.25">
      <c r="A159" s="3">
        <v>11</v>
      </c>
      <c r="B159" s="4" t="s">
        <v>404</v>
      </c>
      <c r="C159" s="13" t="s">
        <v>140</v>
      </c>
      <c r="D159" s="97"/>
      <c r="E159" s="86"/>
      <c r="F159" s="54" t="s">
        <v>8</v>
      </c>
      <c r="AI159"/>
      <c r="AJ159"/>
    </row>
    <row r="160" spans="1:36" ht="38.25" x14ac:dyDescent="0.25">
      <c r="A160" s="94">
        <v>11.1</v>
      </c>
      <c r="B160" s="95" t="s">
        <v>405</v>
      </c>
      <c r="C160" s="96" t="s">
        <v>141</v>
      </c>
      <c r="D160" s="97" t="s">
        <v>142</v>
      </c>
      <c r="E160" s="86">
        <v>30</v>
      </c>
      <c r="F160" s="54" t="s">
        <v>8</v>
      </c>
      <c r="AI160"/>
      <c r="AJ160"/>
    </row>
    <row r="161" spans="1:36" ht="25.5" x14ac:dyDescent="0.25">
      <c r="A161" s="94">
        <v>11.2</v>
      </c>
      <c r="B161" s="95" t="s">
        <v>406</v>
      </c>
      <c r="C161" s="96" t="s">
        <v>143</v>
      </c>
      <c r="D161" s="97"/>
      <c r="E161" s="86" t="s">
        <v>144</v>
      </c>
      <c r="F161" s="54" t="s">
        <v>8</v>
      </c>
      <c r="AI161"/>
      <c r="AJ161"/>
    </row>
    <row r="162" spans="1:36" x14ac:dyDescent="0.25">
      <c r="A162" s="94">
        <v>11.3</v>
      </c>
      <c r="B162" s="95" t="s">
        <v>407</v>
      </c>
      <c r="C162" s="96" t="s">
        <v>145</v>
      </c>
      <c r="D162" s="97"/>
      <c r="E162" s="86"/>
      <c r="F162" s="54" t="s">
        <v>8</v>
      </c>
      <c r="AI162"/>
      <c r="AJ162"/>
    </row>
    <row r="163" spans="1:36" x14ac:dyDescent="0.25">
      <c r="A163" s="94"/>
      <c r="B163" s="95"/>
      <c r="C163" s="96" t="s">
        <v>146</v>
      </c>
      <c r="D163" s="97" t="s">
        <v>147</v>
      </c>
      <c r="E163" s="86" t="s">
        <v>45</v>
      </c>
      <c r="F163" s="54" t="s">
        <v>8</v>
      </c>
      <c r="AI163"/>
      <c r="AJ163"/>
    </row>
    <row r="164" spans="1:36" x14ac:dyDescent="0.25">
      <c r="A164" s="94"/>
      <c r="B164" s="95"/>
      <c r="C164" s="96" t="s">
        <v>148</v>
      </c>
      <c r="D164" s="97" t="s">
        <v>147</v>
      </c>
      <c r="E164" s="86" t="s">
        <v>45</v>
      </c>
      <c r="F164" s="54" t="s">
        <v>8</v>
      </c>
      <c r="AI164"/>
      <c r="AJ164"/>
    </row>
    <row r="165" spans="1:36" ht="38.25" x14ac:dyDescent="0.25">
      <c r="A165" s="94">
        <v>11.4</v>
      </c>
      <c r="B165" s="95" t="s">
        <v>408</v>
      </c>
      <c r="C165" s="96" t="s">
        <v>149</v>
      </c>
      <c r="D165" s="97"/>
      <c r="E165" s="86" t="s">
        <v>45</v>
      </c>
      <c r="F165" s="54" t="s">
        <v>8</v>
      </c>
      <c r="AI165"/>
      <c r="AJ165"/>
    </row>
    <row r="166" spans="1:36" x14ac:dyDescent="0.25">
      <c r="A166" s="94"/>
      <c r="B166" s="95" t="s">
        <v>409</v>
      </c>
      <c r="C166" s="13" t="s">
        <v>150</v>
      </c>
      <c r="D166" s="97"/>
      <c r="E166" s="86"/>
      <c r="F166" s="54" t="s">
        <v>8</v>
      </c>
      <c r="AI166"/>
      <c r="AJ166"/>
    </row>
    <row r="167" spans="1:36" ht="25.5" x14ac:dyDescent="0.25">
      <c r="A167" s="94">
        <v>11.5</v>
      </c>
      <c r="B167" s="95" t="s">
        <v>410</v>
      </c>
      <c r="C167" s="96" t="s">
        <v>151</v>
      </c>
      <c r="D167" s="97" t="s">
        <v>152</v>
      </c>
      <c r="E167" s="86" t="s">
        <v>153</v>
      </c>
      <c r="F167" s="54" t="s">
        <v>8</v>
      </c>
      <c r="AI167"/>
      <c r="AJ167"/>
    </row>
    <row r="168" spans="1:36" x14ac:dyDescent="0.25">
      <c r="A168" s="94"/>
      <c r="B168" s="95" t="s">
        <v>411</v>
      </c>
      <c r="C168" s="13" t="s">
        <v>154</v>
      </c>
      <c r="D168" s="97"/>
      <c r="E168" s="86"/>
      <c r="F168" s="54" t="s">
        <v>8</v>
      </c>
      <c r="AI168"/>
      <c r="AJ168"/>
    </row>
    <row r="169" spans="1:36" ht="26.25" thickBot="1" x14ac:dyDescent="0.3">
      <c r="A169" s="94">
        <v>11.6</v>
      </c>
      <c r="B169" s="95" t="s">
        <v>412</v>
      </c>
      <c r="C169" s="96" t="s">
        <v>155</v>
      </c>
      <c r="D169" s="97"/>
      <c r="E169" s="86" t="s">
        <v>156</v>
      </c>
      <c r="F169" s="54" t="s">
        <v>8</v>
      </c>
      <c r="AI169"/>
      <c r="AJ169"/>
    </row>
    <row r="170" spans="1:36" x14ac:dyDescent="0.25">
      <c r="A170" s="11">
        <v>12</v>
      </c>
      <c r="B170" s="134" t="s">
        <v>413</v>
      </c>
      <c r="C170" s="12" t="s">
        <v>157</v>
      </c>
      <c r="D170" s="41"/>
      <c r="E170" s="87"/>
      <c r="F170" s="20"/>
      <c r="AI170"/>
      <c r="AJ170"/>
    </row>
    <row r="171" spans="1:36" ht="25.5" x14ac:dyDescent="0.25">
      <c r="A171" s="94">
        <v>12.1</v>
      </c>
      <c r="B171" s="95" t="s">
        <v>414</v>
      </c>
      <c r="C171" s="96" t="s">
        <v>158</v>
      </c>
      <c r="D171" s="97"/>
      <c r="E171" s="86" t="s">
        <v>159</v>
      </c>
      <c r="F171" s="54" t="s">
        <v>8</v>
      </c>
      <c r="AI171"/>
      <c r="AJ171"/>
    </row>
    <row r="172" spans="1:36" ht="29.25" customHeight="1" x14ac:dyDescent="0.25">
      <c r="A172" s="94"/>
      <c r="B172" s="95"/>
      <c r="C172" s="96" t="s">
        <v>160</v>
      </c>
      <c r="D172" s="97"/>
      <c r="E172" s="86"/>
      <c r="F172" s="54" t="s">
        <v>8</v>
      </c>
      <c r="AI172"/>
      <c r="AJ172"/>
    </row>
    <row r="173" spans="1:36" ht="38.25" x14ac:dyDescent="0.25">
      <c r="A173" s="94">
        <v>12.2</v>
      </c>
      <c r="B173" s="95" t="s">
        <v>415</v>
      </c>
      <c r="C173" s="96" t="s">
        <v>416</v>
      </c>
      <c r="D173" s="97"/>
      <c r="E173" s="86" t="s">
        <v>417</v>
      </c>
      <c r="F173" s="54" t="s">
        <v>8</v>
      </c>
      <c r="AI173"/>
      <c r="AJ173"/>
    </row>
    <row r="174" spans="1:36" ht="38.25" x14ac:dyDescent="0.25">
      <c r="A174" s="94">
        <v>12.3</v>
      </c>
      <c r="B174" s="95" t="s">
        <v>418</v>
      </c>
      <c r="C174" s="96" t="s">
        <v>161</v>
      </c>
      <c r="D174" s="97"/>
      <c r="E174" s="86" t="s">
        <v>162</v>
      </c>
      <c r="F174" s="54" t="s">
        <v>8</v>
      </c>
      <c r="AI174"/>
      <c r="AJ174"/>
    </row>
    <row r="175" spans="1:36" ht="25.5" x14ac:dyDescent="0.25">
      <c r="A175" s="94">
        <v>12.4</v>
      </c>
      <c r="B175" s="95" t="s">
        <v>418</v>
      </c>
      <c r="C175" s="96" t="s">
        <v>163</v>
      </c>
      <c r="D175" s="97"/>
      <c r="E175" s="86" t="s">
        <v>164</v>
      </c>
      <c r="F175" s="54" t="s">
        <v>8</v>
      </c>
      <c r="AI175"/>
      <c r="AJ175"/>
    </row>
    <row r="176" spans="1:36" ht="25.5" x14ac:dyDescent="0.25">
      <c r="A176" s="94">
        <v>12.5</v>
      </c>
      <c r="B176" s="95" t="s">
        <v>413</v>
      </c>
      <c r="C176" s="96" t="s">
        <v>165</v>
      </c>
      <c r="D176" s="97"/>
      <c r="E176" s="86" t="s">
        <v>45</v>
      </c>
      <c r="F176" s="54" t="s">
        <v>8</v>
      </c>
      <c r="AI176"/>
      <c r="AJ176"/>
    </row>
    <row r="177" spans="1:36" ht="26.25" thickBot="1" x14ac:dyDescent="0.3">
      <c r="A177" s="9">
        <v>12.6</v>
      </c>
      <c r="B177" s="10" t="s">
        <v>413</v>
      </c>
      <c r="C177" s="14" t="s">
        <v>166</v>
      </c>
      <c r="D177" s="42"/>
      <c r="E177" s="88" t="s">
        <v>45</v>
      </c>
      <c r="F177" s="55" t="s">
        <v>8</v>
      </c>
      <c r="AI177"/>
      <c r="AJ177"/>
    </row>
    <row r="178" spans="1:36" ht="25.5" x14ac:dyDescent="0.25">
      <c r="A178" s="3">
        <v>13</v>
      </c>
      <c r="B178" s="4" t="s">
        <v>419</v>
      </c>
      <c r="C178" s="13" t="s">
        <v>167</v>
      </c>
      <c r="D178" s="97"/>
      <c r="E178" s="86"/>
      <c r="F178" s="54" t="s">
        <v>8</v>
      </c>
      <c r="AI178"/>
      <c r="AJ178"/>
    </row>
    <row r="179" spans="1:36" ht="25.5" x14ac:dyDescent="0.25">
      <c r="A179" s="94">
        <v>13.1</v>
      </c>
      <c r="B179" s="95" t="s">
        <v>420</v>
      </c>
      <c r="C179" s="96" t="s">
        <v>168</v>
      </c>
      <c r="D179" s="97" t="s">
        <v>40</v>
      </c>
      <c r="E179" s="86" t="str">
        <f>VLOOKUP($C$9,$H$303:$BV$382,59,FALSE)</f>
        <v>Yes</v>
      </c>
      <c r="F179" s="54" t="s">
        <v>8</v>
      </c>
      <c r="AI179"/>
      <c r="AJ179"/>
    </row>
    <row r="180" spans="1:36" ht="39" thickBot="1" x14ac:dyDescent="0.3">
      <c r="A180" s="9">
        <v>13.2</v>
      </c>
      <c r="B180" s="10" t="s">
        <v>421</v>
      </c>
      <c r="C180" s="14" t="s">
        <v>422</v>
      </c>
      <c r="D180" s="42"/>
      <c r="E180" s="10" t="str">
        <f>VLOOKUP($C$9,$H$303:$BV$382,60,FALSE)</f>
        <v>Yes</v>
      </c>
      <c r="F180" s="55" t="s">
        <v>8</v>
      </c>
      <c r="AI180"/>
      <c r="AJ180"/>
    </row>
    <row r="181" spans="1:36" ht="25.5" x14ac:dyDescent="0.25">
      <c r="A181" s="3">
        <v>14</v>
      </c>
      <c r="B181" s="4" t="s">
        <v>426</v>
      </c>
      <c r="C181" s="13" t="s">
        <v>169</v>
      </c>
      <c r="D181" s="97"/>
      <c r="E181" s="86"/>
      <c r="F181" s="54" t="s">
        <v>8</v>
      </c>
      <c r="AI181"/>
      <c r="AJ181"/>
    </row>
    <row r="182" spans="1:36" ht="25.5" x14ac:dyDescent="0.25">
      <c r="A182" s="94">
        <v>14.1</v>
      </c>
      <c r="B182" s="95" t="s">
        <v>427</v>
      </c>
      <c r="C182" s="96" t="s">
        <v>170</v>
      </c>
      <c r="D182" s="97" t="s">
        <v>40</v>
      </c>
      <c r="E182" s="86" t="str">
        <f>VLOOKUP($C$9,$H$303:$BV$382,61,FALSE)</f>
        <v>N/A</v>
      </c>
      <c r="F182" s="54" t="s">
        <v>8</v>
      </c>
      <c r="AI182"/>
      <c r="AJ182"/>
    </row>
    <row r="183" spans="1:36" ht="25.5" x14ac:dyDescent="0.25">
      <c r="A183" s="94">
        <v>14.2</v>
      </c>
      <c r="B183" s="95" t="s">
        <v>428</v>
      </c>
      <c r="C183" s="96" t="s">
        <v>171</v>
      </c>
      <c r="D183" s="97" t="s">
        <v>40</v>
      </c>
      <c r="E183" s="86" t="str">
        <f>VLOOKUP($C$9,$H$303:$BV$382,62,FALSE)</f>
        <v>N/A</v>
      </c>
      <c r="F183" s="54" t="s">
        <v>8</v>
      </c>
      <c r="AI183"/>
      <c r="AJ183"/>
    </row>
    <row r="184" spans="1:36" ht="38.25" x14ac:dyDescent="0.25">
      <c r="A184" s="94">
        <v>14.3</v>
      </c>
      <c r="B184" s="95" t="s">
        <v>429</v>
      </c>
      <c r="C184" s="96" t="s">
        <v>172</v>
      </c>
      <c r="D184" s="97" t="s">
        <v>40</v>
      </c>
      <c r="E184" s="86" t="str">
        <f>VLOOKUP($C$9,$H$303:$BV$382,63,FALSE)</f>
        <v>N/A</v>
      </c>
      <c r="F184" s="6" t="s">
        <v>45</v>
      </c>
      <c r="AI184"/>
      <c r="AJ184"/>
    </row>
    <row r="185" spans="1:36" ht="26.25" thickBot="1" x14ac:dyDescent="0.3">
      <c r="A185" s="9">
        <v>14.4</v>
      </c>
      <c r="B185" s="10" t="s">
        <v>429</v>
      </c>
      <c r="C185" s="14" t="s">
        <v>173</v>
      </c>
      <c r="D185" s="42" t="s">
        <v>88</v>
      </c>
      <c r="E185" s="10" t="str">
        <f>VLOOKUP($C$9,$H$303:$BV$382,64,FALSE)</f>
        <v>N/A</v>
      </c>
      <c r="F185" s="55" t="s">
        <v>8</v>
      </c>
      <c r="AI185"/>
      <c r="AJ185"/>
    </row>
    <row r="186" spans="1:36" x14ac:dyDescent="0.25">
      <c r="A186" s="3">
        <v>15</v>
      </c>
      <c r="B186" s="4" t="s">
        <v>430</v>
      </c>
      <c r="C186" s="13" t="s">
        <v>174</v>
      </c>
      <c r="D186" s="97"/>
      <c r="E186" s="86"/>
      <c r="F186" s="54" t="s">
        <v>8</v>
      </c>
      <c r="AI186"/>
      <c r="AJ186"/>
    </row>
    <row r="187" spans="1:36" ht="25.5" x14ac:dyDescent="0.25">
      <c r="A187" s="94">
        <v>15.1</v>
      </c>
      <c r="B187" s="95" t="s">
        <v>431</v>
      </c>
      <c r="C187" s="96" t="s">
        <v>175</v>
      </c>
      <c r="D187" s="97" t="s">
        <v>40</v>
      </c>
      <c r="E187" s="86" t="s">
        <v>41</v>
      </c>
      <c r="F187" s="54" t="s">
        <v>8</v>
      </c>
      <c r="AI187"/>
      <c r="AJ187"/>
    </row>
    <row r="188" spans="1:36" x14ac:dyDescent="0.25">
      <c r="A188" s="94">
        <v>15.2</v>
      </c>
      <c r="B188" s="105" t="s">
        <v>433</v>
      </c>
      <c r="C188" s="96" t="s">
        <v>176</v>
      </c>
      <c r="D188" s="97"/>
      <c r="E188" s="86" t="s">
        <v>45</v>
      </c>
      <c r="F188" s="54" t="s">
        <v>8</v>
      </c>
      <c r="AI188"/>
      <c r="AJ188"/>
    </row>
    <row r="189" spans="1:36" ht="25.5" x14ac:dyDescent="0.25">
      <c r="A189" s="94">
        <v>15.3</v>
      </c>
      <c r="B189" s="95" t="s">
        <v>432</v>
      </c>
      <c r="C189" s="96" t="s">
        <v>177</v>
      </c>
      <c r="D189" s="97"/>
      <c r="E189" s="86" t="s">
        <v>45</v>
      </c>
      <c r="F189" s="54" t="s">
        <v>8</v>
      </c>
      <c r="AI189"/>
      <c r="AJ189"/>
    </row>
    <row r="190" spans="1:36" ht="51" x14ac:dyDescent="0.25">
      <c r="A190" s="94">
        <v>15.4</v>
      </c>
      <c r="B190" s="95" t="s">
        <v>386</v>
      </c>
      <c r="C190" s="96" t="s">
        <v>178</v>
      </c>
      <c r="D190" s="97" t="s">
        <v>40</v>
      </c>
      <c r="E190" s="86" t="str">
        <f>VLOOKUP($C$9,$H$303:$BV$382,57,FALSE)</f>
        <v>Yes</v>
      </c>
      <c r="F190" s="54" t="s">
        <v>8</v>
      </c>
      <c r="AI190"/>
      <c r="AJ190"/>
    </row>
    <row r="191" spans="1:36" ht="38.25" x14ac:dyDescent="0.25">
      <c r="A191" s="94">
        <v>15.5</v>
      </c>
      <c r="B191" s="95" t="s">
        <v>358</v>
      </c>
      <c r="C191" s="96" t="s">
        <v>75</v>
      </c>
      <c r="D191" s="97"/>
      <c r="E191" s="86" t="s">
        <v>76</v>
      </c>
      <c r="F191" s="54" t="s">
        <v>8</v>
      </c>
      <c r="AI191"/>
      <c r="AJ191"/>
    </row>
    <row r="192" spans="1:36" x14ac:dyDescent="0.25">
      <c r="A192" s="94">
        <v>15.6</v>
      </c>
      <c r="B192" s="95" t="s">
        <v>359</v>
      </c>
      <c r="C192" s="96" t="s">
        <v>77</v>
      </c>
      <c r="D192" s="97"/>
      <c r="E192" s="86" t="s">
        <v>78</v>
      </c>
      <c r="F192" s="54" t="s">
        <v>8</v>
      </c>
      <c r="AI192"/>
      <c r="AJ192"/>
    </row>
    <row r="193" spans="1:36" ht="25.5" x14ac:dyDescent="0.25">
      <c r="A193" s="94">
        <v>15.7</v>
      </c>
      <c r="B193" s="95" t="s">
        <v>359</v>
      </c>
      <c r="C193" s="96" t="s">
        <v>79</v>
      </c>
      <c r="D193" s="97"/>
      <c r="E193" s="86" t="s">
        <v>80</v>
      </c>
      <c r="F193" s="54" t="s">
        <v>8</v>
      </c>
    </row>
    <row r="194" spans="1:36" ht="25.5" x14ac:dyDescent="0.25">
      <c r="A194" s="94">
        <v>15.8</v>
      </c>
      <c r="B194" s="95" t="s">
        <v>434</v>
      </c>
      <c r="C194" s="96" t="s">
        <v>179</v>
      </c>
      <c r="D194" s="97" t="s">
        <v>180</v>
      </c>
      <c r="E194" s="86" t="s">
        <v>230</v>
      </c>
      <c r="F194" s="54" t="s">
        <v>8</v>
      </c>
      <c r="AI194"/>
      <c r="AJ194"/>
    </row>
    <row r="195" spans="1:36" ht="26.25" thickBot="1" x14ac:dyDescent="0.3">
      <c r="A195" s="9">
        <v>15.9</v>
      </c>
      <c r="B195" s="10" t="s">
        <v>434</v>
      </c>
      <c r="C195" s="14" t="s">
        <v>181</v>
      </c>
      <c r="D195" s="42"/>
      <c r="E195" s="88" t="s">
        <v>182</v>
      </c>
      <c r="F195" s="55" t="s">
        <v>8</v>
      </c>
      <c r="AI195"/>
      <c r="AJ195"/>
    </row>
    <row r="196" spans="1:36" x14ac:dyDescent="0.25">
      <c r="A196" s="3">
        <v>16</v>
      </c>
      <c r="B196" s="4" t="s">
        <v>435</v>
      </c>
      <c r="C196" s="13" t="s">
        <v>183</v>
      </c>
      <c r="D196" s="97"/>
      <c r="E196" s="86"/>
      <c r="F196" s="54" t="s">
        <v>8</v>
      </c>
      <c r="AI196"/>
      <c r="AJ196"/>
    </row>
    <row r="197" spans="1:36" ht="26.25" thickBot="1" x14ac:dyDescent="0.3">
      <c r="A197" s="9">
        <v>16.100000000000001</v>
      </c>
      <c r="B197" s="10" t="s">
        <v>436</v>
      </c>
      <c r="C197" s="14" t="s">
        <v>184</v>
      </c>
      <c r="D197" s="42"/>
      <c r="E197" s="88" t="s">
        <v>45</v>
      </c>
      <c r="F197" s="55" t="s">
        <v>8</v>
      </c>
      <c r="AI197"/>
      <c r="AJ197"/>
    </row>
    <row r="198" spans="1:36" x14ac:dyDescent="0.25">
      <c r="A198" s="3">
        <v>17</v>
      </c>
      <c r="B198" s="4" t="s">
        <v>437</v>
      </c>
      <c r="C198" s="13" t="s">
        <v>185</v>
      </c>
      <c r="D198" s="97"/>
      <c r="E198" s="86"/>
      <c r="F198" s="20"/>
      <c r="AI198"/>
      <c r="AJ198"/>
    </row>
    <row r="199" spans="1:36" x14ac:dyDescent="0.25">
      <c r="A199" s="94">
        <v>17.100000000000001</v>
      </c>
      <c r="B199" s="95" t="s">
        <v>438</v>
      </c>
      <c r="C199" s="96" t="s">
        <v>186</v>
      </c>
      <c r="D199" s="97"/>
      <c r="E199" s="86" t="s">
        <v>45</v>
      </c>
      <c r="F199" s="54" t="s">
        <v>8</v>
      </c>
      <c r="AI199"/>
      <c r="AJ199"/>
    </row>
    <row r="200" spans="1:36" ht="51" x14ac:dyDescent="0.25">
      <c r="A200" s="94">
        <v>17.2</v>
      </c>
      <c r="B200" s="95" t="s">
        <v>439</v>
      </c>
      <c r="C200" s="96" t="s">
        <v>187</v>
      </c>
      <c r="D200" s="97"/>
      <c r="E200" s="86" t="s">
        <v>45</v>
      </c>
      <c r="F200" s="54" t="s">
        <v>8</v>
      </c>
      <c r="AI200"/>
      <c r="AJ200"/>
    </row>
    <row r="201" spans="1:36" ht="25.5" x14ac:dyDescent="0.25">
      <c r="A201" s="94">
        <v>17.3</v>
      </c>
      <c r="B201" s="95" t="s">
        <v>440</v>
      </c>
      <c r="C201" s="96" t="s">
        <v>188</v>
      </c>
      <c r="D201" s="97" t="s">
        <v>40</v>
      </c>
      <c r="E201" s="86" t="s">
        <v>41</v>
      </c>
      <c r="F201" s="6" t="s">
        <v>45</v>
      </c>
      <c r="AI201"/>
      <c r="AJ201"/>
    </row>
    <row r="202" spans="1:36" ht="26.25" thickBot="1" x14ac:dyDescent="0.3">
      <c r="A202" s="9">
        <v>17.399999999999999</v>
      </c>
      <c r="B202" s="10" t="s">
        <v>440</v>
      </c>
      <c r="C202" s="14" t="s">
        <v>189</v>
      </c>
      <c r="D202" s="42"/>
      <c r="E202" s="88" t="s">
        <v>45</v>
      </c>
      <c r="F202" s="55" t="s">
        <v>8</v>
      </c>
      <c r="AI202"/>
      <c r="AJ202"/>
    </row>
    <row r="203" spans="1:36" ht="25.5" x14ac:dyDescent="0.25">
      <c r="A203" s="3">
        <v>18</v>
      </c>
      <c r="B203" s="4" t="s">
        <v>441</v>
      </c>
      <c r="C203" s="13" t="s">
        <v>190</v>
      </c>
      <c r="D203" s="97"/>
      <c r="E203" s="86"/>
      <c r="F203" s="6"/>
      <c r="AI203"/>
      <c r="AJ203"/>
    </row>
    <row r="204" spans="1:36" ht="38.25" x14ac:dyDescent="0.25">
      <c r="A204" s="94">
        <v>18.100000000000001</v>
      </c>
      <c r="B204" s="95" t="s">
        <v>442</v>
      </c>
      <c r="C204" s="96" t="s">
        <v>191</v>
      </c>
      <c r="D204" s="97"/>
      <c r="E204" s="86" t="str">
        <f>VLOOKUP($C$9,$H$303:$BV$382,58,FALSE)</f>
        <v>Coastal</v>
      </c>
      <c r="F204" s="54" t="s">
        <v>8</v>
      </c>
      <c r="AI204"/>
      <c r="AJ204"/>
    </row>
    <row r="205" spans="1:36" x14ac:dyDescent="0.25">
      <c r="A205" s="94">
        <v>18.2</v>
      </c>
      <c r="B205" s="95" t="s">
        <v>443</v>
      </c>
      <c r="C205" s="96" t="s">
        <v>192</v>
      </c>
      <c r="D205" s="97"/>
      <c r="E205" s="86"/>
      <c r="F205" s="6"/>
      <c r="AI205"/>
      <c r="AJ205"/>
    </row>
    <row r="206" spans="1:36" ht="25.5" x14ac:dyDescent="0.25">
      <c r="A206" s="94"/>
      <c r="B206" s="95"/>
      <c r="C206" s="96" t="s">
        <v>193</v>
      </c>
      <c r="D206" s="97"/>
      <c r="E206" s="86" t="s">
        <v>45</v>
      </c>
      <c r="F206" s="54" t="s">
        <v>8</v>
      </c>
      <c r="AI206"/>
      <c r="AJ206"/>
    </row>
    <row r="207" spans="1:36" ht="25.5" x14ac:dyDescent="0.25">
      <c r="A207" s="94"/>
      <c r="B207" s="95"/>
      <c r="C207" s="96" t="s">
        <v>194</v>
      </c>
      <c r="D207" s="97"/>
      <c r="E207" s="86" t="s">
        <v>45</v>
      </c>
      <c r="F207" s="54" t="s">
        <v>8</v>
      </c>
      <c r="AI207"/>
      <c r="AJ207"/>
    </row>
    <row r="208" spans="1:36" x14ac:dyDescent="0.25">
      <c r="A208" s="94"/>
      <c r="B208" s="95"/>
      <c r="C208" s="96" t="s">
        <v>195</v>
      </c>
      <c r="D208" s="97"/>
      <c r="E208" s="86" t="s">
        <v>45</v>
      </c>
      <c r="F208" s="54" t="s">
        <v>8</v>
      </c>
    </row>
    <row r="209" spans="1:36" ht="25.5" x14ac:dyDescent="0.25">
      <c r="A209" s="94"/>
      <c r="B209" s="95"/>
      <c r="C209" s="96" t="s">
        <v>196</v>
      </c>
      <c r="D209" s="97"/>
      <c r="E209" s="86" t="s">
        <v>45</v>
      </c>
      <c r="F209" s="54" t="s">
        <v>8</v>
      </c>
      <c r="AI209"/>
      <c r="AJ209"/>
    </row>
    <row r="210" spans="1:36" ht="25.5" x14ac:dyDescent="0.25">
      <c r="A210" s="94"/>
      <c r="B210" s="95"/>
      <c r="C210" s="96" t="s">
        <v>197</v>
      </c>
      <c r="D210" s="97"/>
      <c r="E210" s="86" t="s">
        <v>45</v>
      </c>
      <c r="F210" s="54" t="s">
        <v>8</v>
      </c>
      <c r="AI210"/>
      <c r="AJ210"/>
    </row>
    <row r="211" spans="1:36" ht="63.75" x14ac:dyDescent="0.25">
      <c r="A211" s="94">
        <v>18.3</v>
      </c>
      <c r="B211" s="95" t="s">
        <v>442</v>
      </c>
      <c r="C211" s="96" t="s">
        <v>444</v>
      </c>
      <c r="D211" s="97" t="s">
        <v>198</v>
      </c>
      <c r="E211" s="86" t="str">
        <f>VLOOKUP($C$9,$H$303:$BV$382,65,FALSE)</f>
        <v>N/A</v>
      </c>
      <c r="F211" s="54" t="s">
        <v>8</v>
      </c>
      <c r="AI211"/>
      <c r="AJ211"/>
    </row>
    <row r="212" spans="1:36" ht="64.5" thickBot="1" x14ac:dyDescent="0.3">
      <c r="A212" s="9">
        <v>18.399999999999999</v>
      </c>
      <c r="B212" s="14" t="s">
        <v>442</v>
      </c>
      <c r="C212" s="14" t="s">
        <v>447</v>
      </c>
      <c r="D212" s="42" t="s">
        <v>198</v>
      </c>
      <c r="E212" s="14" t="str">
        <f>VLOOKUP($C$9,$H$303:$BV$382,66,FALSE)</f>
        <v xml:space="preserve">DS-11 or DS-12 </v>
      </c>
      <c r="F212" s="55" t="s">
        <v>8</v>
      </c>
      <c r="AI212"/>
      <c r="AJ212"/>
    </row>
    <row r="213" spans="1:36" x14ac:dyDescent="0.25">
      <c r="A213" s="3">
        <v>19</v>
      </c>
      <c r="B213" s="95"/>
      <c r="C213" s="13" t="s">
        <v>199</v>
      </c>
      <c r="D213" s="97"/>
      <c r="E213" s="86"/>
      <c r="F213" s="54"/>
      <c r="AI213"/>
      <c r="AJ213"/>
    </row>
    <row r="214" spans="1:36" x14ac:dyDescent="0.25">
      <c r="A214" s="94">
        <v>19.100000000000001</v>
      </c>
      <c r="B214" s="95" t="s">
        <v>448</v>
      </c>
      <c r="C214" s="96" t="s">
        <v>200</v>
      </c>
      <c r="D214" s="97"/>
      <c r="E214" s="86" t="s">
        <v>45</v>
      </c>
      <c r="F214" s="54" t="s">
        <v>8</v>
      </c>
      <c r="AI214"/>
      <c r="AJ214"/>
    </row>
    <row r="215" spans="1:36" x14ac:dyDescent="0.25">
      <c r="A215" s="94">
        <v>19.2</v>
      </c>
      <c r="B215" s="95" t="s">
        <v>449</v>
      </c>
      <c r="C215" s="96" t="s">
        <v>201</v>
      </c>
      <c r="D215" s="97"/>
      <c r="E215" s="86" t="s">
        <v>45</v>
      </c>
      <c r="F215" s="54" t="s">
        <v>8</v>
      </c>
      <c r="AI215"/>
      <c r="AJ215"/>
    </row>
    <row r="216" spans="1:36" ht="25.5" x14ac:dyDescent="0.25">
      <c r="A216" s="94">
        <v>19.3</v>
      </c>
      <c r="B216" s="95" t="s">
        <v>449</v>
      </c>
      <c r="C216" s="96" t="s">
        <v>202</v>
      </c>
      <c r="D216" s="97"/>
      <c r="E216" s="86" t="s">
        <v>45</v>
      </c>
      <c r="F216" s="54" t="s">
        <v>8</v>
      </c>
      <c r="AI216"/>
      <c r="AJ216"/>
    </row>
    <row r="217" spans="1:36" ht="15.75" thickBot="1" x14ac:dyDescent="0.3">
      <c r="A217" s="9">
        <v>19.399999999999999</v>
      </c>
      <c r="B217" s="10" t="s">
        <v>450</v>
      </c>
      <c r="C217" s="14" t="s">
        <v>203</v>
      </c>
      <c r="D217" s="42"/>
      <c r="E217" s="88" t="s">
        <v>45</v>
      </c>
      <c r="F217" s="55" t="s">
        <v>8</v>
      </c>
      <c r="AI217"/>
      <c r="AJ217"/>
    </row>
    <row r="218" spans="1:36" x14ac:dyDescent="0.25">
      <c r="A218" s="3">
        <v>20</v>
      </c>
      <c r="B218" s="95"/>
      <c r="C218" s="13" t="s">
        <v>204</v>
      </c>
      <c r="D218" s="97"/>
      <c r="E218" s="86"/>
      <c r="F218" s="54" t="s">
        <v>8</v>
      </c>
      <c r="AI218"/>
      <c r="AJ218"/>
    </row>
    <row r="219" spans="1:36" ht="25.5" x14ac:dyDescent="0.25">
      <c r="A219" s="94">
        <v>20.100000000000001</v>
      </c>
      <c r="B219" s="95" t="s">
        <v>451</v>
      </c>
      <c r="C219" s="96" t="s">
        <v>205</v>
      </c>
      <c r="D219" s="97"/>
      <c r="E219" s="86" t="s">
        <v>45</v>
      </c>
      <c r="F219" s="54" t="s">
        <v>8</v>
      </c>
      <c r="AI219"/>
      <c r="AJ219"/>
    </row>
    <row r="220" spans="1:36" ht="51" x14ac:dyDescent="0.25">
      <c r="A220" s="94"/>
      <c r="B220" s="95" t="s">
        <v>452</v>
      </c>
      <c r="C220" s="96" t="s">
        <v>453</v>
      </c>
      <c r="D220" s="97"/>
      <c r="E220" s="86" t="s">
        <v>41</v>
      </c>
      <c r="F220" s="54"/>
      <c r="AI220"/>
      <c r="AJ220"/>
    </row>
    <row r="221" spans="1:36" ht="15.75" thickBot="1" x14ac:dyDescent="0.3">
      <c r="A221" s="9"/>
      <c r="B221" s="10"/>
      <c r="C221" s="14"/>
      <c r="D221" s="42"/>
      <c r="E221" s="88"/>
      <c r="F221" s="55"/>
      <c r="AI221"/>
      <c r="AJ221"/>
    </row>
    <row r="222" spans="1:36" x14ac:dyDescent="0.25">
      <c r="A222" s="3">
        <v>21</v>
      </c>
      <c r="B222" s="4" t="s">
        <v>454</v>
      </c>
      <c r="C222" s="13" t="s">
        <v>206</v>
      </c>
      <c r="D222" s="97"/>
      <c r="E222" s="86"/>
      <c r="F222" s="54"/>
      <c r="AI222"/>
      <c r="AJ222"/>
    </row>
    <row r="223" spans="1:36" ht="25.5" x14ac:dyDescent="0.25">
      <c r="A223" s="94">
        <v>21.1</v>
      </c>
      <c r="B223" s="95" t="s">
        <v>455</v>
      </c>
      <c r="C223" s="96" t="s">
        <v>207</v>
      </c>
      <c r="D223" s="97"/>
      <c r="E223" s="86" t="s">
        <v>45</v>
      </c>
      <c r="F223" s="54" t="s">
        <v>8</v>
      </c>
      <c r="AI223"/>
      <c r="AJ223"/>
    </row>
    <row r="224" spans="1:36" ht="25.5" x14ac:dyDescent="0.25">
      <c r="A224" s="94">
        <v>21.2</v>
      </c>
      <c r="B224" s="95" t="s">
        <v>455</v>
      </c>
      <c r="C224" s="96" t="s">
        <v>208</v>
      </c>
      <c r="D224" s="97"/>
      <c r="E224" s="86" t="s">
        <v>45</v>
      </c>
      <c r="F224" s="54" t="s">
        <v>8</v>
      </c>
      <c r="AI224"/>
      <c r="AJ224"/>
    </row>
    <row r="225" spans="1:36" ht="63.75" x14ac:dyDescent="0.25">
      <c r="A225" s="94">
        <v>21.3</v>
      </c>
      <c r="B225" s="95" t="s">
        <v>456</v>
      </c>
      <c r="C225" s="17" t="s">
        <v>209</v>
      </c>
      <c r="D225" s="97"/>
      <c r="E225" s="86" t="s">
        <v>45</v>
      </c>
      <c r="F225" s="54" t="s">
        <v>8</v>
      </c>
      <c r="AI225"/>
      <c r="AJ225"/>
    </row>
    <row r="226" spans="1:36" x14ac:dyDescent="0.25">
      <c r="A226" s="94">
        <v>21.4</v>
      </c>
      <c r="B226" s="95" t="s">
        <v>457</v>
      </c>
      <c r="C226" s="96" t="s">
        <v>210</v>
      </c>
      <c r="D226" s="97"/>
      <c r="E226" s="86" t="s">
        <v>45</v>
      </c>
      <c r="F226" s="54" t="s">
        <v>8</v>
      </c>
      <c r="AI226"/>
      <c r="AJ226"/>
    </row>
    <row r="227" spans="1:36" x14ac:dyDescent="0.25">
      <c r="A227" s="94">
        <v>21.5</v>
      </c>
      <c r="B227" s="95" t="s">
        <v>458</v>
      </c>
      <c r="C227" s="96" t="s">
        <v>211</v>
      </c>
      <c r="D227" s="97"/>
      <c r="E227" s="86" t="s">
        <v>45</v>
      </c>
      <c r="F227" s="54" t="s">
        <v>8</v>
      </c>
      <c r="AI227"/>
      <c r="AJ227"/>
    </row>
    <row r="228" spans="1:36" ht="38.25" x14ac:dyDescent="0.25">
      <c r="A228" s="94">
        <v>21.6</v>
      </c>
      <c r="B228" s="95" t="s">
        <v>459</v>
      </c>
      <c r="C228" s="96" t="s">
        <v>212</v>
      </c>
      <c r="D228" s="97" t="s">
        <v>40</v>
      </c>
      <c r="E228" s="86" t="s">
        <v>41</v>
      </c>
      <c r="F228" s="54" t="s">
        <v>8</v>
      </c>
      <c r="AI228"/>
      <c r="AJ228"/>
    </row>
    <row r="229" spans="1:36" ht="25.5" x14ac:dyDescent="0.25">
      <c r="A229" s="94">
        <v>21.7</v>
      </c>
      <c r="B229" s="95" t="s">
        <v>460</v>
      </c>
      <c r="C229" s="96" t="s">
        <v>213</v>
      </c>
      <c r="D229" s="97" t="s">
        <v>40</v>
      </c>
      <c r="E229" s="86" t="s">
        <v>41</v>
      </c>
      <c r="F229" s="54" t="s">
        <v>8</v>
      </c>
      <c r="AI229"/>
      <c r="AJ229"/>
    </row>
    <row r="230" spans="1:36" ht="25.5" x14ac:dyDescent="0.25">
      <c r="A230" s="94">
        <v>21.8</v>
      </c>
      <c r="B230" s="95" t="s">
        <v>461</v>
      </c>
      <c r="C230" s="96" t="s">
        <v>214</v>
      </c>
      <c r="D230" s="97" t="s">
        <v>40</v>
      </c>
      <c r="E230" s="86" t="s">
        <v>41</v>
      </c>
      <c r="F230" s="54" t="s">
        <v>8</v>
      </c>
      <c r="AI230"/>
      <c r="AJ230"/>
    </row>
    <row r="231" spans="1:36" ht="25.5" x14ac:dyDescent="0.25">
      <c r="A231" s="94">
        <v>21.9</v>
      </c>
      <c r="B231" s="95" t="s">
        <v>462</v>
      </c>
      <c r="C231" s="96" t="s">
        <v>215</v>
      </c>
      <c r="D231" s="97" t="s">
        <v>40</v>
      </c>
      <c r="E231" s="86" t="s">
        <v>41</v>
      </c>
      <c r="F231" s="54" t="s">
        <v>8</v>
      </c>
      <c r="AI231"/>
      <c r="AJ231"/>
    </row>
    <row r="232" spans="1:36" ht="25.5" x14ac:dyDescent="0.25">
      <c r="A232" s="94">
        <v>21.1</v>
      </c>
      <c r="B232" s="95" t="s">
        <v>463</v>
      </c>
      <c r="C232" s="96" t="s">
        <v>216</v>
      </c>
      <c r="D232" s="97" t="s">
        <v>40</v>
      </c>
      <c r="E232" s="86" t="s">
        <v>41</v>
      </c>
      <c r="F232" s="54" t="s">
        <v>8</v>
      </c>
      <c r="AI232"/>
      <c r="AJ232"/>
    </row>
    <row r="233" spans="1:36" ht="76.5" x14ac:dyDescent="0.25">
      <c r="A233" s="94">
        <v>21.11</v>
      </c>
      <c r="B233" s="95" t="s">
        <v>464</v>
      </c>
      <c r="C233" s="96" t="s">
        <v>217</v>
      </c>
      <c r="D233" s="97" t="s">
        <v>40</v>
      </c>
      <c r="E233" s="86" t="s">
        <v>41</v>
      </c>
      <c r="F233" s="54" t="s">
        <v>8</v>
      </c>
      <c r="AI233"/>
      <c r="AJ233"/>
    </row>
    <row r="234" spans="1:36" ht="39" thickBot="1" x14ac:dyDescent="0.3">
      <c r="A234" s="9">
        <v>21.12</v>
      </c>
      <c r="B234" s="10" t="s">
        <v>465</v>
      </c>
      <c r="C234" s="14" t="s">
        <v>466</v>
      </c>
      <c r="D234" s="42"/>
      <c r="E234" s="88" t="s">
        <v>41</v>
      </c>
      <c r="F234" s="55" t="s">
        <v>8</v>
      </c>
      <c r="AI234"/>
      <c r="AJ234"/>
    </row>
    <row r="235" spans="1:36" ht="38.25" x14ac:dyDescent="0.25">
      <c r="A235" s="3">
        <v>22</v>
      </c>
      <c r="B235" s="4" t="s">
        <v>471</v>
      </c>
      <c r="C235" s="13" t="s">
        <v>470</v>
      </c>
      <c r="D235" s="97"/>
      <c r="E235" s="86"/>
      <c r="F235" s="20"/>
      <c r="AI235"/>
      <c r="AJ235"/>
    </row>
    <row r="236" spans="1:36" ht="114.75" x14ac:dyDescent="0.25">
      <c r="A236" s="94">
        <v>22.1</v>
      </c>
      <c r="B236" s="95" t="s">
        <v>474</v>
      </c>
      <c r="C236" s="96" t="s">
        <v>472</v>
      </c>
      <c r="D236" s="97" t="s">
        <v>41</v>
      </c>
      <c r="E236" s="86" t="s">
        <v>473</v>
      </c>
      <c r="F236" s="54" t="s">
        <v>8</v>
      </c>
      <c r="AI236"/>
      <c r="AJ236"/>
    </row>
    <row r="237" spans="1:36" ht="25.5" x14ac:dyDescent="0.25">
      <c r="A237" s="94">
        <v>22.1</v>
      </c>
      <c r="B237" s="95" t="s">
        <v>476</v>
      </c>
      <c r="C237" s="96" t="s">
        <v>475</v>
      </c>
      <c r="D237" s="97" t="s">
        <v>41</v>
      </c>
      <c r="E237" s="86" t="str">
        <f>VLOOKUP($C$9,$H$303:$BV$382,67,FALSE)</f>
        <v>N/A</v>
      </c>
      <c r="F237" s="54" t="s">
        <v>8</v>
      </c>
      <c r="AI237"/>
      <c r="AJ237"/>
    </row>
    <row r="238" spans="1:36" ht="51" x14ac:dyDescent="0.25">
      <c r="A238" s="94">
        <v>22.2</v>
      </c>
      <c r="B238" s="95" t="s">
        <v>478</v>
      </c>
      <c r="C238" s="96" t="s">
        <v>477</v>
      </c>
      <c r="D238" s="97" t="s">
        <v>41</v>
      </c>
      <c r="E238" s="86" t="str">
        <f>VLOOKUP($C$9,$H$303:$BV$382,67,FALSE)</f>
        <v>N/A</v>
      </c>
      <c r="F238" s="54" t="s">
        <v>8</v>
      </c>
      <c r="AI238"/>
      <c r="AJ238"/>
    </row>
    <row r="239" spans="1:36" ht="38.25" x14ac:dyDescent="0.25">
      <c r="A239" s="94">
        <v>22.3</v>
      </c>
      <c r="B239" s="95" t="s">
        <v>480</v>
      </c>
      <c r="C239" s="96" t="s">
        <v>479</v>
      </c>
      <c r="D239" s="97" t="s">
        <v>41</v>
      </c>
      <c r="E239" s="86" t="str">
        <f>VLOOKUP($C$9,$H$303:$BV$382,67,FALSE)</f>
        <v>N/A</v>
      </c>
      <c r="F239" s="54" t="s">
        <v>8</v>
      </c>
      <c r="AI239"/>
      <c r="AJ239"/>
    </row>
    <row r="240" spans="1:36" ht="38.25" x14ac:dyDescent="0.25">
      <c r="A240" s="94">
        <v>22.4</v>
      </c>
      <c r="B240" s="95" t="s">
        <v>482</v>
      </c>
      <c r="C240" s="96" t="s">
        <v>481</v>
      </c>
      <c r="D240" s="97" t="s">
        <v>41</v>
      </c>
      <c r="E240" s="86" t="str">
        <f>VLOOKUP($C$9,$H$303:$BV$382,67,FALSE)</f>
        <v>N/A</v>
      </c>
      <c r="F240" s="54" t="s">
        <v>8</v>
      </c>
      <c r="AI240"/>
      <c r="AJ240"/>
    </row>
    <row r="241" spans="1:36" ht="38.25" x14ac:dyDescent="0.25">
      <c r="A241" s="94">
        <v>22.5</v>
      </c>
      <c r="B241" s="95" t="s">
        <v>484</v>
      </c>
      <c r="C241" s="96" t="s">
        <v>483</v>
      </c>
      <c r="D241" s="97" t="s">
        <v>41</v>
      </c>
      <c r="E241" s="86" t="str">
        <f>VLOOKUP($C$9,$H$303:$BZ$382,67,FALSE)</f>
        <v>N/A</v>
      </c>
      <c r="F241" s="54" t="s">
        <v>8</v>
      </c>
      <c r="AI241"/>
      <c r="AJ241"/>
    </row>
    <row r="242" spans="1:36" ht="38.25" x14ac:dyDescent="0.25">
      <c r="A242" s="94">
        <v>22.6</v>
      </c>
      <c r="B242" s="95" t="s">
        <v>486</v>
      </c>
      <c r="C242" s="96" t="s">
        <v>485</v>
      </c>
      <c r="D242" s="97" t="s">
        <v>41</v>
      </c>
      <c r="E242" s="86" t="str">
        <f t="shared" ref="E242:E250" si="0">VLOOKUP($C$9,$H$303:$BV$382,67,FALSE)</f>
        <v>N/A</v>
      </c>
      <c r="F242" s="54" t="s">
        <v>8</v>
      </c>
      <c r="AI242"/>
      <c r="AJ242"/>
    </row>
    <row r="243" spans="1:36" ht="45.75" customHeight="1" x14ac:dyDescent="0.25">
      <c r="A243" s="94">
        <v>22.7</v>
      </c>
      <c r="B243" s="95" t="s">
        <v>489</v>
      </c>
      <c r="C243" s="96" t="s">
        <v>487</v>
      </c>
      <c r="D243" s="97" t="s">
        <v>41</v>
      </c>
      <c r="E243" s="86" t="str">
        <f t="shared" si="0"/>
        <v>N/A</v>
      </c>
      <c r="F243" s="54" t="s">
        <v>8</v>
      </c>
      <c r="AI243"/>
      <c r="AJ243"/>
    </row>
    <row r="244" spans="1:36" ht="53.25" customHeight="1" x14ac:dyDescent="0.25">
      <c r="A244" s="94">
        <v>22.8</v>
      </c>
      <c r="B244" s="95" t="s">
        <v>490</v>
      </c>
      <c r="C244" s="96" t="s">
        <v>488</v>
      </c>
      <c r="D244" s="97" t="s">
        <v>41</v>
      </c>
      <c r="E244" s="86" t="str">
        <f t="shared" si="0"/>
        <v>N/A</v>
      </c>
      <c r="F244" s="54" t="s">
        <v>8</v>
      </c>
      <c r="AI244"/>
      <c r="AJ244"/>
    </row>
    <row r="245" spans="1:36" ht="34.5" customHeight="1" x14ac:dyDescent="0.25">
      <c r="A245" s="94">
        <v>22.9</v>
      </c>
      <c r="B245" s="95" t="s">
        <v>493</v>
      </c>
      <c r="C245" s="96" t="s">
        <v>491</v>
      </c>
      <c r="D245" s="97" t="s">
        <v>41</v>
      </c>
      <c r="E245" s="86" t="str">
        <f t="shared" si="0"/>
        <v>N/A</v>
      </c>
      <c r="F245" s="54" t="s">
        <v>8</v>
      </c>
      <c r="AI245"/>
      <c r="AJ245"/>
    </row>
    <row r="246" spans="1:36" ht="51" x14ac:dyDescent="0.25">
      <c r="A246" s="106">
        <v>22.1</v>
      </c>
      <c r="B246" s="95" t="s">
        <v>492</v>
      </c>
      <c r="C246" s="96" t="s">
        <v>494</v>
      </c>
      <c r="D246" s="97" t="s">
        <v>41</v>
      </c>
      <c r="E246" s="86" t="str">
        <f t="shared" si="0"/>
        <v>N/A</v>
      </c>
      <c r="F246" s="54" t="s">
        <v>8</v>
      </c>
      <c r="AI246"/>
      <c r="AJ246"/>
    </row>
    <row r="247" spans="1:36" ht="51" x14ac:dyDescent="0.25">
      <c r="A247" s="106">
        <v>22.11</v>
      </c>
      <c r="B247" s="95" t="s">
        <v>495</v>
      </c>
      <c r="C247" s="96" t="s">
        <v>496</v>
      </c>
      <c r="D247" s="97" t="s">
        <v>41</v>
      </c>
      <c r="E247" s="86" t="str">
        <f t="shared" si="0"/>
        <v>N/A</v>
      </c>
      <c r="F247" s="54" t="s">
        <v>8</v>
      </c>
      <c r="AI247"/>
      <c r="AJ247"/>
    </row>
    <row r="248" spans="1:36" ht="51" x14ac:dyDescent="0.25">
      <c r="A248" s="106">
        <v>22.12</v>
      </c>
      <c r="B248" s="95" t="s">
        <v>497</v>
      </c>
      <c r="C248" s="96" t="s">
        <v>501</v>
      </c>
      <c r="D248" s="97" t="s">
        <v>41</v>
      </c>
      <c r="E248" s="86" t="str">
        <f t="shared" si="0"/>
        <v>N/A</v>
      </c>
      <c r="F248" s="54" t="s">
        <v>8</v>
      </c>
      <c r="AI248"/>
      <c r="AJ248"/>
    </row>
    <row r="249" spans="1:36" ht="42.75" customHeight="1" x14ac:dyDescent="0.25">
      <c r="A249" s="106">
        <v>22.13</v>
      </c>
      <c r="B249" s="95" t="s">
        <v>499</v>
      </c>
      <c r="C249" s="96" t="s">
        <v>500</v>
      </c>
      <c r="D249" s="97" t="s">
        <v>41</v>
      </c>
      <c r="E249" s="86" t="str">
        <f t="shared" si="0"/>
        <v>N/A</v>
      </c>
      <c r="F249" s="54" t="s">
        <v>8</v>
      </c>
      <c r="AI249"/>
      <c r="AJ249"/>
    </row>
    <row r="250" spans="1:36" ht="51.75" thickBot="1" x14ac:dyDescent="0.3">
      <c r="A250" s="106">
        <v>22.14</v>
      </c>
      <c r="B250" s="95" t="s">
        <v>498</v>
      </c>
      <c r="C250" s="96" t="s">
        <v>502</v>
      </c>
      <c r="D250" s="97" t="s">
        <v>41</v>
      </c>
      <c r="E250" s="86" t="str">
        <f t="shared" si="0"/>
        <v>N/A</v>
      </c>
      <c r="F250" s="54" t="s">
        <v>8</v>
      </c>
      <c r="AI250"/>
      <c r="AJ250"/>
    </row>
    <row r="251" spans="1:36" x14ac:dyDescent="0.25">
      <c r="A251" s="74"/>
      <c r="B251" s="75"/>
      <c r="C251" s="75"/>
      <c r="D251" s="76"/>
      <c r="E251" s="89"/>
      <c r="F251" s="77"/>
      <c r="AI251"/>
      <c r="AJ251"/>
    </row>
    <row r="252" spans="1:36" ht="15.75" customHeight="1" x14ac:dyDescent="0.25">
      <c r="A252" s="67"/>
      <c r="B252" s="242" t="s">
        <v>222</v>
      </c>
      <c r="C252" s="242"/>
      <c r="D252" s="242"/>
      <c r="E252" s="242"/>
      <c r="F252" s="78"/>
      <c r="G252" s="56"/>
      <c r="AI252"/>
      <c r="AJ252"/>
    </row>
    <row r="253" spans="1:36" x14ac:dyDescent="0.25">
      <c r="A253" s="63"/>
      <c r="B253" s="24"/>
      <c r="C253" s="25"/>
      <c r="D253" s="26"/>
      <c r="E253" s="59"/>
      <c r="F253" s="79"/>
      <c r="G253" s="61"/>
      <c r="AI253"/>
      <c r="AJ253"/>
    </row>
    <row r="254" spans="1:36" x14ac:dyDescent="0.25">
      <c r="A254" s="63"/>
      <c r="B254" s="243" t="s">
        <v>223</v>
      </c>
      <c r="C254" s="243"/>
      <c r="D254" s="26"/>
      <c r="E254" s="90"/>
      <c r="F254" s="80"/>
      <c r="G254" s="59"/>
      <c r="AI254"/>
      <c r="AJ254"/>
    </row>
    <row r="255" spans="1:36" x14ac:dyDescent="0.25">
      <c r="A255" s="63"/>
      <c r="B255" s="1" t="s">
        <v>224</v>
      </c>
      <c r="C255" s="39" t="s">
        <v>225</v>
      </c>
      <c r="D255" s="26"/>
      <c r="E255" s="91" t="s">
        <v>226</v>
      </c>
      <c r="F255" s="79" t="s">
        <v>227</v>
      </c>
      <c r="G255" s="59"/>
    </row>
    <row r="256" spans="1:36" s="98" customFormat="1" ht="15.75" x14ac:dyDescent="0.25">
      <c r="A256" s="63"/>
      <c r="B256" s="24"/>
      <c r="C256" s="39"/>
      <c r="D256" s="26"/>
      <c r="E256" s="61"/>
      <c r="F256" s="81"/>
      <c r="G256" s="59"/>
      <c r="H256"/>
      <c r="I256" s="23"/>
      <c r="AI256" s="36"/>
      <c r="AJ256" s="36"/>
    </row>
    <row r="257" spans="1:74" s="1" customFormat="1" ht="15.75" x14ac:dyDescent="0.25">
      <c r="A257" s="63"/>
      <c r="B257" s="243" t="s">
        <v>223</v>
      </c>
      <c r="C257" s="243"/>
      <c r="D257" s="26"/>
      <c r="E257" s="90"/>
      <c r="F257" s="80"/>
      <c r="G257" s="59"/>
      <c r="H257" s="98"/>
      <c r="I257" s="27"/>
      <c r="AI257" s="34"/>
      <c r="AJ257" s="34"/>
    </row>
    <row r="258" spans="1:74" s="1" customFormat="1" ht="12.75" x14ac:dyDescent="0.25">
      <c r="A258" s="63"/>
      <c r="B258" s="38" t="s">
        <v>228</v>
      </c>
      <c r="C258" s="39" t="s">
        <v>225</v>
      </c>
      <c r="D258" s="26"/>
      <c r="E258" s="91" t="s">
        <v>226</v>
      </c>
      <c r="F258" s="79" t="s">
        <v>227</v>
      </c>
      <c r="G258" s="59"/>
      <c r="I258" s="27"/>
      <c r="AI258" s="34"/>
      <c r="AJ258" s="34"/>
    </row>
    <row r="259" spans="1:74" s="1" customFormat="1" ht="12.75" x14ac:dyDescent="0.25">
      <c r="A259" s="63"/>
      <c r="B259" s="24"/>
      <c r="C259" s="39"/>
      <c r="D259" s="26"/>
      <c r="E259" s="61"/>
      <c r="F259" s="81"/>
      <c r="G259" s="59"/>
      <c r="I259" s="27"/>
      <c r="AI259" s="34"/>
      <c r="AJ259" s="34"/>
    </row>
    <row r="260" spans="1:74" s="1" customFormat="1" ht="15" customHeight="1" x14ac:dyDescent="0.25">
      <c r="A260" s="63"/>
      <c r="B260" s="243" t="s">
        <v>223</v>
      </c>
      <c r="C260" s="243"/>
      <c r="D260" s="26"/>
      <c r="E260" s="90"/>
      <c r="F260" s="80"/>
      <c r="G260" s="59"/>
      <c r="I260" s="27"/>
      <c r="AI260" s="34"/>
      <c r="AJ260" s="34"/>
    </row>
    <row r="261" spans="1:74" s="1" customFormat="1" ht="12.75" x14ac:dyDescent="0.25">
      <c r="A261" s="63"/>
      <c r="B261" s="38" t="s">
        <v>229</v>
      </c>
      <c r="C261" s="39" t="s">
        <v>225</v>
      </c>
      <c r="D261" s="26"/>
      <c r="E261" s="91" t="s">
        <v>226</v>
      </c>
      <c r="F261" s="79" t="s">
        <v>227</v>
      </c>
      <c r="G261" s="59"/>
      <c r="I261" s="27"/>
      <c r="AI261" s="34"/>
      <c r="AJ261" s="34"/>
    </row>
    <row r="262" spans="1:74" s="1" customFormat="1" ht="15.75" thickBot="1" x14ac:dyDescent="0.3">
      <c r="A262" s="65"/>
      <c r="B262" s="53"/>
      <c r="C262" s="52"/>
      <c r="D262" s="130"/>
      <c r="E262" s="131"/>
      <c r="F262" s="66"/>
      <c r="G262" s="57"/>
      <c r="I262" s="27"/>
      <c r="AI262" s="34"/>
      <c r="AJ262" s="34"/>
    </row>
    <row r="263" spans="1:74" s="1" customFormat="1" x14ac:dyDescent="0.25">
      <c r="A263"/>
      <c r="B263" s="52"/>
      <c r="C263" s="52"/>
      <c r="D263" s="130"/>
      <c r="E263" s="131"/>
      <c r="F263" s="52"/>
      <c r="G263" s="57"/>
      <c r="I263" s="27"/>
      <c r="AI263" s="34"/>
      <c r="AJ263" s="34"/>
    </row>
    <row r="264" spans="1:74" s="1" customFormat="1" x14ac:dyDescent="0.25">
      <c r="A264"/>
      <c r="B264" s="52"/>
      <c r="C264" s="52"/>
      <c r="D264" s="130"/>
      <c r="E264" s="131"/>
      <c r="F264" s="52"/>
      <c r="G264" s="57"/>
      <c r="I264" s="27"/>
      <c r="AI264" s="34"/>
      <c r="AJ264" s="34"/>
    </row>
    <row r="265" spans="1:74" s="1" customFormat="1" x14ac:dyDescent="0.25">
      <c r="A265"/>
      <c r="B265" s="52"/>
      <c r="C265" s="52"/>
      <c r="D265" s="130"/>
      <c r="E265" s="131"/>
      <c r="F265" s="52"/>
      <c r="G265" s="57"/>
      <c r="I265" s="27"/>
      <c r="AI265" s="34"/>
      <c r="AJ265" s="34"/>
    </row>
    <row r="266" spans="1:74" x14ac:dyDescent="0.25">
      <c r="B266" s="52"/>
      <c r="C266" s="52"/>
      <c r="D266" s="130"/>
      <c r="E266" s="131"/>
      <c r="F266" s="52"/>
      <c r="H266" s="1"/>
    </row>
    <row r="267" spans="1:74" x14ac:dyDescent="0.25">
      <c r="B267" s="52"/>
      <c r="C267" s="52"/>
      <c r="D267" s="130"/>
      <c r="E267" s="131"/>
      <c r="F267" s="52"/>
    </row>
    <row r="268" spans="1:74" x14ac:dyDescent="0.25">
      <c r="B268" s="52"/>
      <c r="C268" s="52"/>
      <c r="D268" s="130"/>
      <c r="E268" s="131"/>
      <c r="F268" s="52"/>
    </row>
    <row r="269" spans="1:74" x14ac:dyDescent="0.25">
      <c r="B269" s="52"/>
      <c r="C269" s="52"/>
      <c r="D269" s="130"/>
      <c r="E269" s="131"/>
      <c r="F269" s="52"/>
    </row>
    <row r="270" spans="1:74" s="57" customFormat="1" x14ac:dyDescent="0.25">
      <c r="A270"/>
      <c r="B270" s="52"/>
      <c r="C270" s="52"/>
      <c r="D270" s="130"/>
      <c r="E270" s="131"/>
      <c r="F270" s="52"/>
      <c r="H270"/>
      <c r="I270" s="165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 s="33"/>
      <c r="AJ270" s="33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</row>
    <row r="271" spans="1:74" s="57" customFormat="1" x14ac:dyDescent="0.25">
      <c r="A271"/>
      <c r="B271" s="52"/>
      <c r="C271" s="52"/>
      <c r="D271" s="130"/>
      <c r="E271" s="131"/>
      <c r="F271" s="52"/>
      <c r="H271"/>
      <c r="I271" s="165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 s="33"/>
      <c r="AJ271" s="33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</row>
    <row r="272" spans="1:74" s="57" customFormat="1" x14ac:dyDescent="0.25">
      <c r="A272"/>
      <c r="B272" s="52"/>
      <c r="C272" s="52"/>
      <c r="D272" s="130"/>
      <c r="E272" s="131"/>
      <c r="F272" s="52"/>
      <c r="H272"/>
      <c r="I272" s="165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 s="33"/>
      <c r="AJ272" s="33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</row>
    <row r="273" spans="1:74" s="57" customFormat="1" x14ac:dyDescent="0.25">
      <c r="A273"/>
      <c r="B273" s="52"/>
      <c r="C273" s="52"/>
      <c r="D273" s="130"/>
      <c r="E273" s="131"/>
      <c r="F273" s="52"/>
      <c r="H273"/>
      <c r="I273" s="165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 s="33"/>
      <c r="AJ273" s="3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</row>
    <row r="274" spans="1:74" s="57" customFormat="1" x14ac:dyDescent="0.25">
      <c r="A274"/>
      <c r="B274" s="52"/>
      <c r="C274" s="52"/>
      <c r="D274" s="130"/>
      <c r="E274" s="131"/>
      <c r="F274" s="52"/>
      <c r="H274"/>
      <c r="I274" s="165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 s="33"/>
      <c r="AJ274" s="33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</row>
    <row r="275" spans="1:74" s="57" customFormat="1" x14ac:dyDescent="0.25">
      <c r="A275"/>
      <c r="B275" s="52"/>
      <c r="C275" s="52"/>
      <c r="D275" s="130"/>
      <c r="E275" s="131"/>
      <c r="F275" s="52"/>
      <c r="H275"/>
      <c r="I275" s="16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 s="33"/>
      <c r="AJ275" s="33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</row>
    <row r="276" spans="1:74" s="57" customFormat="1" x14ac:dyDescent="0.25">
      <c r="A276"/>
      <c r="B276" s="52"/>
      <c r="C276" s="52"/>
      <c r="D276" s="130"/>
      <c r="E276" s="131"/>
      <c r="F276" s="52"/>
      <c r="H276"/>
      <c r="I276" s="165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 s="33"/>
      <c r="AJ276" s="33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</row>
    <row r="277" spans="1:74" s="57" customFormat="1" x14ac:dyDescent="0.25">
      <c r="A277"/>
      <c r="B277" s="52"/>
      <c r="C277" s="52"/>
      <c r="D277" s="130"/>
      <c r="E277" s="131"/>
      <c r="F277" s="52"/>
      <c r="H277"/>
      <c r="I277" s="165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 s="33"/>
      <c r="AJ277" s="33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</row>
    <row r="278" spans="1:74" s="57" customFormat="1" x14ac:dyDescent="0.25">
      <c r="A278"/>
      <c r="B278" s="52"/>
      <c r="C278" s="52"/>
      <c r="D278" s="130"/>
      <c r="E278" s="131"/>
      <c r="F278" s="52"/>
      <c r="H278"/>
      <c r="I278" s="165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 s="33"/>
      <c r="AJ278" s="33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</row>
    <row r="279" spans="1:74" s="57" customFormat="1" x14ac:dyDescent="0.25">
      <c r="A279"/>
      <c r="B279" s="52"/>
      <c r="C279" s="52"/>
      <c r="D279" s="130"/>
      <c r="E279" s="131"/>
      <c r="F279" s="52"/>
      <c r="H279"/>
      <c r="I279" s="165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 s="33"/>
      <c r="AJ279" s="33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</row>
    <row r="280" spans="1:74" s="57" customFormat="1" x14ac:dyDescent="0.25">
      <c r="A280"/>
      <c r="B280" s="52"/>
      <c r="C280" s="52"/>
      <c r="D280" s="130"/>
      <c r="E280" s="131"/>
      <c r="F280" s="52"/>
      <c r="H280"/>
      <c r="I280" s="165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 s="33"/>
      <c r="AJ280" s="33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</row>
    <row r="281" spans="1:74" s="57" customFormat="1" x14ac:dyDescent="0.25">
      <c r="A281"/>
      <c r="B281" s="52"/>
      <c r="C281" s="52"/>
      <c r="D281" s="130"/>
      <c r="E281" s="131"/>
      <c r="F281" s="52"/>
      <c r="H281"/>
      <c r="I281" s="165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 s="33"/>
      <c r="AJ281" s="33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</row>
    <row r="282" spans="1:74" s="57" customFormat="1" x14ac:dyDescent="0.25">
      <c r="A282"/>
      <c r="B282" s="52"/>
      <c r="C282" s="52"/>
      <c r="D282" s="130"/>
      <c r="E282" s="131"/>
      <c r="F282" s="52"/>
      <c r="H282"/>
      <c r="I282" s="165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 s="33"/>
      <c r="AJ282" s="33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</row>
    <row r="283" spans="1:74" s="57" customFormat="1" x14ac:dyDescent="0.25">
      <c r="A283"/>
      <c r="B283" s="52"/>
      <c r="C283" s="52"/>
      <c r="D283" s="130"/>
      <c r="E283" s="131"/>
      <c r="F283" s="52"/>
      <c r="H283"/>
      <c r="I283" s="165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 s="33"/>
      <c r="AJ283" s="3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</row>
    <row r="284" spans="1:74" s="57" customFormat="1" x14ac:dyDescent="0.25">
      <c r="A284"/>
      <c r="B284" s="52"/>
      <c r="C284" s="52"/>
      <c r="D284" s="130"/>
      <c r="E284" s="131"/>
      <c r="F284" s="52"/>
      <c r="H284"/>
      <c r="I284" s="165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 s="33"/>
      <c r="AJ284" s="33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</row>
    <row r="285" spans="1:74" s="57" customFormat="1" x14ac:dyDescent="0.25">
      <c r="A285"/>
      <c r="B285" s="52"/>
      <c r="C285" s="52"/>
      <c r="D285" s="130"/>
      <c r="E285" s="131"/>
      <c r="F285" s="52"/>
      <c r="H285"/>
      <c r="I285" s="16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 s="33"/>
      <c r="AJ285" s="33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</row>
    <row r="286" spans="1:74" x14ac:dyDescent="0.25">
      <c r="B286" s="52"/>
      <c r="C286" s="52"/>
      <c r="D286" s="130"/>
      <c r="E286" s="131"/>
      <c r="F286" s="52"/>
    </row>
    <row r="287" spans="1:74" x14ac:dyDescent="0.25">
      <c r="B287" s="52"/>
      <c r="C287" s="52"/>
      <c r="D287" s="130"/>
      <c r="E287" s="131"/>
      <c r="F287" s="52"/>
    </row>
    <row r="288" spans="1:74" x14ac:dyDescent="0.25">
      <c r="B288" s="52"/>
      <c r="C288" s="52"/>
      <c r="D288" s="130"/>
      <c r="E288" s="131"/>
      <c r="F288" s="52"/>
    </row>
    <row r="289" spans="2:74" x14ac:dyDescent="0.25">
      <c r="B289" s="52"/>
      <c r="C289" s="52"/>
      <c r="D289" s="130"/>
      <c r="E289" s="131"/>
      <c r="F289" s="52"/>
    </row>
    <row r="290" spans="2:74" x14ac:dyDescent="0.25">
      <c r="B290" s="52"/>
      <c r="C290" s="52"/>
      <c r="D290" s="130"/>
      <c r="E290" s="131"/>
      <c r="F290" s="52"/>
    </row>
    <row r="291" spans="2:74" x14ac:dyDescent="0.25">
      <c r="B291" s="52"/>
      <c r="C291" s="52"/>
      <c r="D291" s="130"/>
      <c r="E291" s="131"/>
      <c r="F291" s="52"/>
    </row>
    <row r="292" spans="2:74" x14ac:dyDescent="0.25">
      <c r="B292" s="52"/>
      <c r="C292" s="52"/>
      <c r="D292" s="130"/>
      <c r="E292" s="131"/>
      <c r="F292" s="52"/>
    </row>
    <row r="293" spans="2:74" x14ac:dyDescent="0.25">
      <c r="B293" s="52"/>
      <c r="C293" s="52"/>
      <c r="D293" s="130"/>
      <c r="E293" s="131"/>
      <c r="F293" s="52"/>
    </row>
    <row r="294" spans="2:74" x14ac:dyDescent="0.25">
      <c r="B294" s="52"/>
      <c r="C294" s="52"/>
      <c r="D294" s="130"/>
      <c r="E294" s="131"/>
      <c r="F294" s="52"/>
    </row>
    <row r="295" spans="2:74" x14ac:dyDescent="0.25">
      <c r="B295" s="52"/>
      <c r="C295" s="52"/>
      <c r="D295" s="130"/>
      <c r="E295" s="131"/>
      <c r="F295" s="52"/>
    </row>
    <row r="296" spans="2:74" x14ac:dyDescent="0.25">
      <c r="B296" s="52"/>
      <c r="C296" s="52"/>
      <c r="D296" s="130"/>
      <c r="E296" s="131"/>
      <c r="F296" s="52"/>
    </row>
    <row r="297" spans="2:74" x14ac:dyDescent="0.25">
      <c r="B297" s="52"/>
      <c r="C297" s="52"/>
      <c r="D297" s="130"/>
      <c r="E297" s="131"/>
      <c r="F297" s="52"/>
    </row>
    <row r="298" spans="2:74" ht="26.25" hidden="1" thickBot="1" x14ac:dyDescent="0.3">
      <c r="B298" s="52"/>
      <c r="C298" s="52"/>
      <c r="D298" s="130"/>
      <c r="E298" s="131"/>
      <c r="F298" s="52"/>
      <c r="BS298" s="14"/>
      <c r="BV298" s="86" t="s">
        <v>446</v>
      </c>
    </row>
    <row r="299" spans="2:74" hidden="1" x14ac:dyDescent="0.25">
      <c r="B299" s="52"/>
      <c r="C299" s="52"/>
      <c r="D299" s="130"/>
      <c r="E299" s="131"/>
      <c r="F299" s="52"/>
    </row>
    <row r="300" spans="2:74" hidden="1" x14ac:dyDescent="0.25">
      <c r="B300" s="52"/>
      <c r="C300" s="52"/>
      <c r="D300" s="130"/>
      <c r="E300" s="131"/>
      <c r="F300" s="52"/>
    </row>
    <row r="301" spans="2:74" hidden="1" x14ac:dyDescent="0.25">
      <c r="B301" s="52"/>
      <c r="C301" s="52"/>
      <c r="D301" s="130"/>
      <c r="E301" s="131"/>
      <c r="F301" s="52"/>
      <c r="G301" s="57">
        <v>1</v>
      </c>
    </row>
    <row r="302" spans="2:74" hidden="1" x14ac:dyDescent="0.25">
      <c r="B302" s="52"/>
      <c r="C302" s="52"/>
      <c r="D302" s="130"/>
      <c r="E302" s="131"/>
      <c r="F302" s="52"/>
      <c r="G302" s="62" t="s">
        <v>0</v>
      </c>
    </row>
    <row r="303" spans="2:74" hidden="1" x14ac:dyDescent="0.25">
      <c r="B303" s="52"/>
      <c r="C303" s="52"/>
      <c r="D303" s="130"/>
      <c r="E303" s="131"/>
      <c r="F303" s="52"/>
      <c r="G303" s="62"/>
      <c r="X303">
        <v>20</v>
      </c>
      <c r="Y303">
        <v>21</v>
      </c>
      <c r="Z303">
        <v>22</v>
      </c>
      <c r="AA303">
        <v>23</v>
      </c>
      <c r="AB303">
        <v>24</v>
      </c>
      <c r="AC303">
        <v>25</v>
      </c>
      <c r="AD303">
        <v>26</v>
      </c>
      <c r="AE303">
        <v>27</v>
      </c>
      <c r="AF303">
        <v>28</v>
      </c>
      <c r="AG303">
        <v>29</v>
      </c>
      <c r="AH303">
        <v>30</v>
      </c>
      <c r="AI303">
        <v>31</v>
      </c>
      <c r="AJ303">
        <v>32</v>
      </c>
      <c r="AK303">
        <v>33</v>
      </c>
      <c r="AL303">
        <v>34</v>
      </c>
      <c r="AM303">
        <v>35</v>
      </c>
      <c r="AN303">
        <v>36</v>
      </c>
      <c r="AO303">
        <v>37</v>
      </c>
      <c r="AP303">
        <v>38</v>
      </c>
      <c r="AQ303">
        <v>39</v>
      </c>
      <c r="AR303">
        <v>40</v>
      </c>
      <c r="AS303">
        <v>41</v>
      </c>
      <c r="AT303">
        <v>42</v>
      </c>
      <c r="AU303">
        <v>43</v>
      </c>
      <c r="AV303">
        <v>44</v>
      </c>
      <c r="AW303">
        <v>45</v>
      </c>
      <c r="AX303">
        <v>46</v>
      </c>
      <c r="AY303">
        <v>47</v>
      </c>
      <c r="AZ303">
        <v>48</v>
      </c>
      <c r="BA303">
        <v>49</v>
      </c>
      <c r="BB303">
        <v>50</v>
      </c>
      <c r="BC303">
        <v>51</v>
      </c>
      <c r="BD303">
        <v>52</v>
      </c>
      <c r="BE303">
        <v>53</v>
      </c>
      <c r="BF303">
        <v>54</v>
      </c>
      <c r="BG303">
        <v>55</v>
      </c>
      <c r="BH303">
        <v>56</v>
      </c>
      <c r="BI303">
        <v>57</v>
      </c>
      <c r="BJ303">
        <v>58</v>
      </c>
      <c r="BK303">
        <v>59</v>
      </c>
      <c r="BL303">
        <v>60</v>
      </c>
      <c r="BM303">
        <v>61</v>
      </c>
      <c r="BN303" t="s">
        <v>423</v>
      </c>
      <c r="BO303" t="s">
        <v>424</v>
      </c>
      <c r="BP303" t="s">
        <v>425</v>
      </c>
      <c r="BQ303" t="s">
        <v>425</v>
      </c>
      <c r="BR303" t="s">
        <v>425</v>
      </c>
      <c r="BS303" t="s">
        <v>425</v>
      </c>
    </row>
    <row r="304" spans="2:74" hidden="1" x14ac:dyDescent="0.25">
      <c r="B304" s="52"/>
      <c r="C304" s="52"/>
      <c r="D304" s="130"/>
      <c r="E304" s="131"/>
      <c r="F304" s="52"/>
      <c r="G304" s="62"/>
      <c r="H304" s="22"/>
    </row>
    <row r="305" spans="2:74" hidden="1" x14ac:dyDescent="0.25">
      <c r="B305" s="52"/>
      <c r="C305" s="52"/>
      <c r="D305" s="130"/>
      <c r="E305" s="131"/>
      <c r="F305" s="52"/>
      <c r="G305" s="112"/>
      <c r="H305">
        <v>1</v>
      </c>
      <c r="I305" s="165">
        <f t="shared" ref="I305:BS305" si="1">+H305+1</f>
        <v>2</v>
      </c>
      <c r="J305">
        <f>+I305+1</f>
        <v>3</v>
      </c>
      <c r="K305">
        <f t="shared" si="1"/>
        <v>4</v>
      </c>
      <c r="L305">
        <f t="shared" si="1"/>
        <v>5</v>
      </c>
      <c r="M305">
        <f t="shared" si="1"/>
        <v>6</v>
      </c>
      <c r="N305">
        <f t="shared" si="1"/>
        <v>7</v>
      </c>
      <c r="O305">
        <f t="shared" si="1"/>
        <v>8</v>
      </c>
      <c r="P305">
        <f t="shared" si="1"/>
        <v>9</v>
      </c>
      <c r="Q305">
        <f t="shared" si="1"/>
        <v>10</v>
      </c>
      <c r="R305">
        <f t="shared" si="1"/>
        <v>11</v>
      </c>
      <c r="S305">
        <f t="shared" si="1"/>
        <v>12</v>
      </c>
      <c r="T305">
        <f t="shared" si="1"/>
        <v>13</v>
      </c>
      <c r="U305">
        <f t="shared" si="1"/>
        <v>14</v>
      </c>
      <c r="V305">
        <f t="shared" si="1"/>
        <v>15</v>
      </c>
      <c r="W305">
        <f t="shared" si="1"/>
        <v>16</v>
      </c>
      <c r="X305">
        <f t="shared" si="1"/>
        <v>17</v>
      </c>
      <c r="Y305">
        <f t="shared" si="1"/>
        <v>18</v>
      </c>
      <c r="Z305">
        <f t="shared" si="1"/>
        <v>19</v>
      </c>
      <c r="AA305">
        <f t="shared" si="1"/>
        <v>20</v>
      </c>
      <c r="AB305">
        <f t="shared" si="1"/>
        <v>21</v>
      </c>
      <c r="AC305">
        <f t="shared" si="1"/>
        <v>22</v>
      </c>
      <c r="AD305">
        <f t="shared" si="1"/>
        <v>23</v>
      </c>
      <c r="AE305">
        <f t="shared" si="1"/>
        <v>24</v>
      </c>
      <c r="AF305">
        <f t="shared" si="1"/>
        <v>25</v>
      </c>
      <c r="AG305">
        <f t="shared" si="1"/>
        <v>26</v>
      </c>
      <c r="AH305">
        <f t="shared" si="1"/>
        <v>27</v>
      </c>
      <c r="AI305">
        <f t="shared" si="1"/>
        <v>28</v>
      </c>
      <c r="AJ305">
        <f t="shared" si="1"/>
        <v>29</v>
      </c>
      <c r="AK305">
        <f t="shared" si="1"/>
        <v>30</v>
      </c>
      <c r="AL305">
        <f t="shared" si="1"/>
        <v>31</v>
      </c>
      <c r="AM305">
        <f t="shared" si="1"/>
        <v>32</v>
      </c>
      <c r="AN305">
        <f t="shared" si="1"/>
        <v>33</v>
      </c>
      <c r="AO305">
        <f t="shared" si="1"/>
        <v>34</v>
      </c>
      <c r="AP305">
        <f t="shared" si="1"/>
        <v>35</v>
      </c>
      <c r="AQ305">
        <f t="shared" si="1"/>
        <v>36</v>
      </c>
      <c r="AR305">
        <f t="shared" si="1"/>
        <v>37</v>
      </c>
      <c r="AS305">
        <f t="shared" si="1"/>
        <v>38</v>
      </c>
      <c r="AT305">
        <f t="shared" si="1"/>
        <v>39</v>
      </c>
      <c r="AU305">
        <f t="shared" si="1"/>
        <v>40</v>
      </c>
      <c r="AV305">
        <f t="shared" si="1"/>
        <v>41</v>
      </c>
      <c r="AW305">
        <f t="shared" si="1"/>
        <v>42</v>
      </c>
      <c r="AX305">
        <f t="shared" si="1"/>
        <v>43</v>
      </c>
      <c r="AY305">
        <f t="shared" si="1"/>
        <v>44</v>
      </c>
      <c r="AZ305">
        <f t="shared" si="1"/>
        <v>45</v>
      </c>
      <c r="BA305">
        <f t="shared" si="1"/>
        <v>46</v>
      </c>
      <c r="BB305">
        <f t="shared" si="1"/>
        <v>47</v>
      </c>
      <c r="BC305">
        <f t="shared" si="1"/>
        <v>48</v>
      </c>
      <c r="BD305">
        <f t="shared" si="1"/>
        <v>49</v>
      </c>
      <c r="BE305">
        <f t="shared" si="1"/>
        <v>50</v>
      </c>
      <c r="BF305">
        <f t="shared" si="1"/>
        <v>51</v>
      </c>
      <c r="BG305">
        <f t="shared" si="1"/>
        <v>52</v>
      </c>
      <c r="BH305">
        <f t="shared" si="1"/>
        <v>53</v>
      </c>
      <c r="BI305">
        <f t="shared" si="1"/>
        <v>54</v>
      </c>
      <c r="BJ305">
        <f t="shared" si="1"/>
        <v>55</v>
      </c>
      <c r="BK305">
        <f t="shared" si="1"/>
        <v>56</v>
      </c>
      <c r="BL305">
        <f t="shared" si="1"/>
        <v>57</v>
      </c>
      <c r="BM305">
        <f t="shared" si="1"/>
        <v>58</v>
      </c>
      <c r="BN305">
        <f t="shared" si="1"/>
        <v>59</v>
      </c>
      <c r="BO305">
        <f t="shared" si="1"/>
        <v>60</v>
      </c>
      <c r="BP305">
        <f t="shared" si="1"/>
        <v>61</v>
      </c>
      <c r="BQ305">
        <f t="shared" si="1"/>
        <v>62</v>
      </c>
      <c r="BR305">
        <f t="shared" si="1"/>
        <v>63</v>
      </c>
      <c r="BS305">
        <f t="shared" si="1"/>
        <v>64</v>
      </c>
      <c r="BT305">
        <v>65</v>
      </c>
      <c r="BU305">
        <v>66</v>
      </c>
      <c r="BV305">
        <v>67</v>
      </c>
    </row>
    <row r="306" spans="2:74" ht="114.75" hidden="1" x14ac:dyDescent="0.25">
      <c r="B306" s="52"/>
      <c r="C306" s="52"/>
      <c r="D306" s="130"/>
      <c r="E306" s="131"/>
      <c r="F306" s="52"/>
      <c r="G306" s="62"/>
      <c r="H306" s="28" t="s">
        <v>2</v>
      </c>
      <c r="I306" s="121" t="s">
        <v>273</v>
      </c>
      <c r="J306" s="29" t="s">
        <v>6</v>
      </c>
      <c r="K306" s="29" t="s">
        <v>9</v>
      </c>
      <c r="L306" s="30" t="s">
        <v>16</v>
      </c>
      <c r="M306" s="30" t="s">
        <v>23</v>
      </c>
      <c r="N306" s="31" t="s">
        <v>18</v>
      </c>
      <c r="O306" s="29" t="s">
        <v>22</v>
      </c>
      <c r="P306" s="31" t="s">
        <v>25</v>
      </c>
      <c r="Q306" s="31" t="s">
        <v>27</v>
      </c>
      <c r="R306" s="31" t="s">
        <v>28</v>
      </c>
      <c r="S306" s="31" t="s">
        <v>35</v>
      </c>
      <c r="T306" s="31" t="s">
        <v>36</v>
      </c>
      <c r="U306" s="30" t="s">
        <v>38</v>
      </c>
      <c r="V306" s="30" t="s">
        <v>42</v>
      </c>
      <c r="W306" s="30" t="s">
        <v>53</v>
      </c>
      <c r="X306" s="30" t="s">
        <v>54</v>
      </c>
      <c r="Y306" s="30" t="s">
        <v>55</v>
      </c>
      <c r="Z306" s="30" t="s">
        <v>56</v>
      </c>
      <c r="AA306" s="30" t="s">
        <v>57</v>
      </c>
      <c r="AB306" s="30" t="s">
        <v>71</v>
      </c>
      <c r="AC306" s="30" t="s">
        <v>73</v>
      </c>
      <c r="AD306" s="30" t="s">
        <v>74</v>
      </c>
      <c r="AE306" s="30" t="s">
        <v>81</v>
      </c>
      <c r="AF306" s="30" t="s">
        <v>82</v>
      </c>
      <c r="AG306" s="30" t="s">
        <v>83</v>
      </c>
      <c r="AH306" s="30" t="s">
        <v>364</v>
      </c>
      <c r="AI306" s="37" t="s">
        <v>87</v>
      </c>
      <c r="AJ306" s="37" t="s">
        <v>89</v>
      </c>
      <c r="AK306" s="30" t="s">
        <v>99</v>
      </c>
      <c r="AL306" s="30" t="s">
        <v>71</v>
      </c>
      <c r="AM306" s="30" t="s">
        <v>73</v>
      </c>
      <c r="AN306" s="30" t="s">
        <v>74</v>
      </c>
      <c r="AO306" s="30" t="s">
        <v>81</v>
      </c>
      <c r="AP306" s="30" t="s">
        <v>82</v>
      </c>
      <c r="AQ306" s="30" t="s">
        <v>113</v>
      </c>
      <c r="AR306" s="30" t="s">
        <v>84</v>
      </c>
      <c r="AS306" s="30" t="s">
        <v>87</v>
      </c>
      <c r="AT306" s="30" t="s">
        <v>89</v>
      </c>
      <c r="AU306" s="30" t="s">
        <v>99</v>
      </c>
      <c r="AV306" s="30" t="s">
        <v>71</v>
      </c>
      <c r="AW306" s="30" t="s">
        <v>73</v>
      </c>
      <c r="AX306" s="30" t="s">
        <v>74</v>
      </c>
      <c r="AY306" s="30" t="s">
        <v>81</v>
      </c>
      <c r="AZ306" s="30" t="s">
        <v>82</v>
      </c>
      <c r="BA306" s="30" t="s">
        <v>113</v>
      </c>
      <c r="BB306" s="30" t="s">
        <v>321</v>
      </c>
      <c r="BC306" s="30" t="s">
        <v>87</v>
      </c>
      <c r="BD306" s="30" t="s">
        <v>89</v>
      </c>
      <c r="BE306" s="30" t="s">
        <v>99</v>
      </c>
      <c r="BF306" s="30" t="s">
        <v>129</v>
      </c>
      <c r="BG306" s="30" t="s">
        <v>130</v>
      </c>
      <c r="BH306" s="30" t="s">
        <v>131</v>
      </c>
      <c r="BI306" s="30" t="s">
        <v>132</v>
      </c>
      <c r="BJ306" s="30" t="s">
        <v>134</v>
      </c>
      <c r="BK306" s="30" t="s">
        <v>135</v>
      </c>
      <c r="BL306" s="30" t="s">
        <v>178</v>
      </c>
      <c r="BM306" s="30" t="s">
        <v>191</v>
      </c>
      <c r="BN306" s="113" t="s">
        <v>168</v>
      </c>
      <c r="BO306" s="30" t="s">
        <v>422</v>
      </c>
      <c r="BP306" s="30" t="s">
        <v>170</v>
      </c>
      <c r="BQ306" s="30" t="s">
        <v>171</v>
      </c>
      <c r="BR306" s="30" t="s">
        <v>172</v>
      </c>
      <c r="BS306" s="30" t="s">
        <v>173</v>
      </c>
      <c r="BT306" s="30" t="s">
        <v>444</v>
      </c>
      <c r="BU306" s="30" t="s">
        <v>447</v>
      </c>
      <c r="BV306" s="114" t="s">
        <v>503</v>
      </c>
    </row>
    <row r="307" spans="2:74" hidden="1" x14ac:dyDescent="0.25">
      <c r="B307" s="52"/>
      <c r="C307" s="52"/>
      <c r="D307" s="130"/>
      <c r="E307" s="131"/>
      <c r="F307" s="52"/>
      <c r="G307" s="62"/>
      <c r="H307" s="28" t="s">
        <v>288</v>
      </c>
      <c r="I307" s="121" t="s">
        <v>8</v>
      </c>
      <c r="J307" s="28" t="s">
        <v>8</v>
      </c>
      <c r="K307" s="28" t="s">
        <v>8</v>
      </c>
      <c r="L307" s="28" t="s">
        <v>8</v>
      </c>
      <c r="M307" s="28" t="s">
        <v>8</v>
      </c>
      <c r="N307" s="28" t="s">
        <v>8</v>
      </c>
      <c r="O307" s="28" t="s">
        <v>8</v>
      </c>
      <c r="P307" s="28" t="s">
        <v>8</v>
      </c>
      <c r="Q307" s="28" t="s">
        <v>8</v>
      </c>
      <c r="R307" s="28" t="s">
        <v>8</v>
      </c>
      <c r="S307" s="28" t="s">
        <v>8</v>
      </c>
      <c r="T307" s="28" t="s">
        <v>8</v>
      </c>
      <c r="U307" s="28" t="s">
        <v>8</v>
      </c>
      <c r="V307" s="28" t="s">
        <v>8</v>
      </c>
      <c r="W307" s="28" t="s">
        <v>8</v>
      </c>
      <c r="X307" s="28" t="s">
        <v>8</v>
      </c>
      <c r="Y307" s="28" t="s">
        <v>8</v>
      </c>
      <c r="Z307" s="28" t="s">
        <v>8</v>
      </c>
      <c r="AA307" s="28" t="s">
        <v>8</v>
      </c>
      <c r="AB307" s="28" t="s">
        <v>8</v>
      </c>
      <c r="AC307" s="28" t="s">
        <v>8</v>
      </c>
      <c r="AD307" s="28" t="s">
        <v>8</v>
      </c>
      <c r="AE307" s="28" t="s">
        <v>8</v>
      </c>
      <c r="AF307" s="28" t="s">
        <v>8</v>
      </c>
      <c r="AG307" s="28" t="s">
        <v>8</v>
      </c>
      <c r="AH307" s="28" t="s">
        <v>8</v>
      </c>
      <c r="AI307" s="28" t="s">
        <v>8</v>
      </c>
      <c r="AJ307" s="28" t="s">
        <v>8</v>
      </c>
      <c r="AK307" s="28" t="s">
        <v>8</v>
      </c>
      <c r="AL307" s="28" t="s">
        <v>8</v>
      </c>
      <c r="AM307" s="28" t="s">
        <v>8</v>
      </c>
      <c r="AN307" s="28" t="s">
        <v>8</v>
      </c>
      <c r="AO307" s="28" t="s">
        <v>8</v>
      </c>
      <c r="AP307" s="28" t="s">
        <v>8</v>
      </c>
      <c r="AQ307" s="28" t="s">
        <v>8</v>
      </c>
      <c r="AR307" s="28" t="s">
        <v>8</v>
      </c>
      <c r="AS307" s="28" t="s">
        <v>8</v>
      </c>
      <c r="AT307" s="28" t="s">
        <v>8</v>
      </c>
      <c r="AU307" s="28" t="s">
        <v>8</v>
      </c>
      <c r="AV307" s="28" t="s">
        <v>8</v>
      </c>
      <c r="AW307" s="28" t="s">
        <v>8</v>
      </c>
      <c r="AX307" s="28" t="s">
        <v>8</v>
      </c>
      <c r="AY307" s="28" t="s">
        <v>8</v>
      </c>
      <c r="AZ307" s="28" t="s">
        <v>8</v>
      </c>
      <c r="BA307" s="28" t="s">
        <v>8</v>
      </c>
      <c r="BB307" s="28" t="s">
        <v>8</v>
      </c>
      <c r="BC307" s="28" t="s">
        <v>8</v>
      </c>
      <c r="BD307" s="28" t="s">
        <v>8</v>
      </c>
      <c r="BE307" s="28" t="s">
        <v>8</v>
      </c>
      <c r="BF307" s="28" t="s">
        <v>8</v>
      </c>
      <c r="BG307" s="28" t="s">
        <v>8</v>
      </c>
      <c r="BH307" s="28" t="s">
        <v>8</v>
      </c>
      <c r="BI307" s="28" t="s">
        <v>8</v>
      </c>
      <c r="BJ307" s="28" t="s">
        <v>8</v>
      </c>
      <c r="BK307" s="28" t="s">
        <v>8</v>
      </c>
      <c r="BL307" s="28" t="s">
        <v>8</v>
      </c>
      <c r="BM307" s="28" t="s">
        <v>8</v>
      </c>
      <c r="BN307" s="28" t="s">
        <v>8</v>
      </c>
      <c r="BO307" s="28"/>
      <c r="BP307" s="28"/>
      <c r="BQ307" s="28"/>
      <c r="BR307" s="28"/>
      <c r="BS307" s="28"/>
      <c r="BT307" s="28"/>
      <c r="BU307" s="28"/>
      <c r="BV307" s="28"/>
    </row>
    <row r="308" spans="2:74" ht="16.5" hidden="1" x14ac:dyDescent="0.25">
      <c r="B308" s="52"/>
      <c r="C308" s="52"/>
      <c r="D308" s="130"/>
      <c r="E308" s="131"/>
      <c r="F308" s="52"/>
      <c r="G308" s="93">
        <v>1</v>
      </c>
      <c r="H308" s="115" t="s">
        <v>289</v>
      </c>
      <c r="I308" s="126">
        <v>557807</v>
      </c>
      <c r="J308" s="127">
        <v>11</v>
      </c>
      <c r="K308" s="127">
        <v>12</v>
      </c>
      <c r="L308" s="127">
        <v>95</v>
      </c>
      <c r="M308" s="116" t="s">
        <v>45</v>
      </c>
      <c r="N308" s="127">
        <v>28</v>
      </c>
      <c r="O308" s="116" t="s">
        <v>45</v>
      </c>
      <c r="P308" s="127">
        <v>20</v>
      </c>
      <c r="Q308" s="127">
        <v>20</v>
      </c>
      <c r="R308" s="127">
        <v>50</v>
      </c>
      <c r="S308" s="127">
        <v>20</v>
      </c>
      <c r="T308" s="127">
        <v>50</v>
      </c>
      <c r="U308" s="127" t="s">
        <v>274</v>
      </c>
      <c r="V308" s="127" t="s">
        <v>277</v>
      </c>
      <c r="W308" s="127" t="s">
        <v>278</v>
      </c>
      <c r="X308" s="127" t="s">
        <v>44</v>
      </c>
      <c r="Y308" s="116" t="s">
        <v>45</v>
      </c>
      <c r="Z308" s="116" t="s">
        <v>45</v>
      </c>
      <c r="AA308" s="116" t="s">
        <v>45</v>
      </c>
      <c r="AB308" s="127" t="s">
        <v>41</v>
      </c>
      <c r="AC308" s="127" t="s">
        <v>41</v>
      </c>
      <c r="AD308" s="127" t="s">
        <v>41</v>
      </c>
      <c r="AE308" s="116" t="s">
        <v>45</v>
      </c>
      <c r="AF308" s="127" t="s">
        <v>41</v>
      </c>
      <c r="AG308" s="127">
        <v>0.5</v>
      </c>
      <c r="AH308" s="127" t="s">
        <v>41</v>
      </c>
      <c r="AI308" s="128">
        <v>105</v>
      </c>
      <c r="AJ308" s="128">
        <v>55</v>
      </c>
      <c r="AK308" s="127" t="s">
        <v>286</v>
      </c>
      <c r="AL308" s="127" t="s">
        <v>41</v>
      </c>
      <c r="AM308" s="127" t="s">
        <v>41</v>
      </c>
      <c r="AN308" s="127" t="s">
        <v>41</v>
      </c>
      <c r="AO308" s="116" t="s">
        <v>45</v>
      </c>
      <c r="AP308" s="127" t="s">
        <v>41</v>
      </c>
      <c r="AQ308" s="127">
        <v>0.5</v>
      </c>
      <c r="AR308" s="127" t="s">
        <v>41</v>
      </c>
      <c r="AS308" s="127">
        <v>105</v>
      </c>
      <c r="AT308" s="127">
        <v>55</v>
      </c>
      <c r="AU308" s="127" t="s">
        <v>286</v>
      </c>
      <c r="AV308" s="127" t="s">
        <v>41</v>
      </c>
      <c r="AW308" s="127" t="s">
        <v>41</v>
      </c>
      <c r="AX308" s="127" t="s">
        <v>41</v>
      </c>
      <c r="AY308" s="116" t="s">
        <v>45</v>
      </c>
      <c r="AZ308" s="127" t="s">
        <v>41</v>
      </c>
      <c r="BA308" s="127">
        <v>0.5</v>
      </c>
      <c r="BB308" s="127" t="s">
        <v>41</v>
      </c>
      <c r="BC308" s="127">
        <v>105</v>
      </c>
      <c r="BD308" s="127">
        <v>55</v>
      </c>
      <c r="BE308" s="127" t="s">
        <v>286</v>
      </c>
      <c r="BF308" s="127" t="s">
        <v>41</v>
      </c>
      <c r="BG308" s="127" t="s">
        <v>41</v>
      </c>
      <c r="BH308" s="127" t="s">
        <v>41</v>
      </c>
      <c r="BI308" s="127" t="s">
        <v>41</v>
      </c>
      <c r="BJ308" s="127" t="s">
        <v>41</v>
      </c>
      <c r="BK308" s="127" t="s">
        <v>41</v>
      </c>
      <c r="BL308" s="127" t="s">
        <v>41</v>
      </c>
      <c r="BM308" s="127" t="s">
        <v>277</v>
      </c>
      <c r="BN308" s="127" t="s">
        <v>41</v>
      </c>
      <c r="BO308" s="127" t="s">
        <v>41</v>
      </c>
      <c r="BP308" s="127" t="s">
        <v>106</v>
      </c>
      <c r="BQ308" s="127" t="s">
        <v>106</v>
      </c>
      <c r="BR308" s="127" t="s">
        <v>106</v>
      </c>
      <c r="BS308" s="127" t="s">
        <v>106</v>
      </c>
      <c r="BT308" s="116" t="s">
        <v>446</v>
      </c>
      <c r="BU308" s="127" t="s">
        <v>106</v>
      </c>
      <c r="BV308" s="129" t="s">
        <v>106</v>
      </c>
    </row>
    <row r="309" spans="2:74" ht="16.5" hidden="1" x14ac:dyDescent="0.25">
      <c r="B309" s="52"/>
      <c r="C309" s="52"/>
      <c r="D309" s="130"/>
      <c r="E309" s="131"/>
      <c r="F309" s="52"/>
      <c r="G309" s="93">
        <v>2</v>
      </c>
      <c r="H309" s="115" t="s">
        <v>290</v>
      </c>
      <c r="I309" s="117">
        <v>557824</v>
      </c>
      <c r="J309" s="127">
        <v>11</v>
      </c>
      <c r="K309" s="127">
        <v>12</v>
      </c>
      <c r="L309" s="127">
        <v>95</v>
      </c>
      <c r="M309" s="116" t="s">
        <v>45</v>
      </c>
      <c r="N309" s="127">
        <v>28</v>
      </c>
      <c r="O309" s="116" t="s">
        <v>45</v>
      </c>
      <c r="P309" s="127">
        <v>20</v>
      </c>
      <c r="Q309" s="127">
        <v>20</v>
      </c>
      <c r="R309" s="127">
        <v>50</v>
      </c>
      <c r="S309" s="127">
        <v>20</v>
      </c>
      <c r="T309" s="127">
        <v>50</v>
      </c>
      <c r="U309" s="127" t="s">
        <v>274</v>
      </c>
      <c r="V309" s="127" t="s">
        <v>276</v>
      </c>
      <c r="W309" s="127" t="s">
        <v>278</v>
      </c>
      <c r="X309" s="127" t="s">
        <v>44</v>
      </c>
      <c r="Y309" s="116" t="s">
        <v>45</v>
      </c>
      <c r="Z309" s="116" t="s">
        <v>45</v>
      </c>
      <c r="AA309" s="116" t="s">
        <v>45</v>
      </c>
      <c r="AB309" s="127" t="s">
        <v>41</v>
      </c>
      <c r="AC309" s="127" t="s">
        <v>41</v>
      </c>
      <c r="AD309" s="127" t="s">
        <v>41</v>
      </c>
      <c r="AE309" s="116" t="s">
        <v>45</v>
      </c>
      <c r="AF309" s="127" t="s">
        <v>41</v>
      </c>
      <c r="AG309" s="127">
        <v>0.5</v>
      </c>
      <c r="AH309" s="127" t="s">
        <v>41</v>
      </c>
      <c r="AI309" s="128">
        <v>105</v>
      </c>
      <c r="AJ309" s="128">
        <v>55</v>
      </c>
      <c r="AK309" s="127" t="s">
        <v>286</v>
      </c>
      <c r="AL309" s="127" t="s">
        <v>41</v>
      </c>
      <c r="AM309" s="127" t="s">
        <v>41</v>
      </c>
      <c r="AN309" s="127" t="s">
        <v>41</v>
      </c>
      <c r="AO309" s="116" t="s">
        <v>45</v>
      </c>
      <c r="AP309" s="127" t="s">
        <v>41</v>
      </c>
      <c r="AQ309" s="127">
        <v>0.5</v>
      </c>
      <c r="AR309" s="127" t="s">
        <v>41</v>
      </c>
      <c r="AS309" s="127">
        <v>105</v>
      </c>
      <c r="AT309" s="127">
        <v>55</v>
      </c>
      <c r="AU309" s="127" t="s">
        <v>286</v>
      </c>
      <c r="AV309" s="127" t="s">
        <v>41</v>
      </c>
      <c r="AW309" s="127" t="s">
        <v>41</v>
      </c>
      <c r="AX309" s="127" t="s">
        <v>41</v>
      </c>
      <c r="AY309" s="116" t="s">
        <v>45</v>
      </c>
      <c r="AZ309" s="127" t="s">
        <v>41</v>
      </c>
      <c r="BA309" s="127">
        <v>0.5</v>
      </c>
      <c r="BB309" s="127" t="s">
        <v>41</v>
      </c>
      <c r="BC309" s="127">
        <v>105</v>
      </c>
      <c r="BD309" s="127">
        <v>55</v>
      </c>
      <c r="BE309" s="127" t="s">
        <v>286</v>
      </c>
      <c r="BF309" s="127" t="s">
        <v>41</v>
      </c>
      <c r="BG309" s="127" t="s">
        <v>41</v>
      </c>
      <c r="BH309" s="127" t="s">
        <v>41</v>
      </c>
      <c r="BI309" s="127" t="s">
        <v>41</v>
      </c>
      <c r="BJ309" s="127" t="s">
        <v>41</v>
      </c>
      <c r="BK309" s="127" t="s">
        <v>41</v>
      </c>
      <c r="BL309" s="127" t="s">
        <v>41</v>
      </c>
      <c r="BM309" s="127" t="s">
        <v>323</v>
      </c>
      <c r="BN309" s="127" t="s">
        <v>41</v>
      </c>
      <c r="BO309" s="127" t="s">
        <v>41</v>
      </c>
      <c r="BP309" s="127" t="s">
        <v>106</v>
      </c>
      <c r="BQ309" s="127" t="s">
        <v>106</v>
      </c>
      <c r="BR309" s="127" t="s">
        <v>106</v>
      </c>
      <c r="BS309" s="127" t="s">
        <v>106</v>
      </c>
      <c r="BT309" s="127" t="s">
        <v>106</v>
      </c>
      <c r="BU309" s="116" t="s">
        <v>445</v>
      </c>
      <c r="BV309" s="129" t="s">
        <v>106</v>
      </c>
    </row>
    <row r="310" spans="2:74" ht="16.5" hidden="1" x14ac:dyDescent="0.25">
      <c r="B310" s="52"/>
      <c r="C310" s="52"/>
      <c r="D310" s="130"/>
      <c r="E310" s="131"/>
      <c r="F310" s="52"/>
      <c r="G310" s="93">
        <v>3</v>
      </c>
      <c r="H310" s="115" t="s">
        <v>291</v>
      </c>
      <c r="I310" s="117">
        <v>557810</v>
      </c>
      <c r="J310" s="127">
        <v>22</v>
      </c>
      <c r="K310" s="127">
        <v>24</v>
      </c>
      <c r="L310" s="127">
        <v>125</v>
      </c>
      <c r="M310" s="116" t="s">
        <v>45</v>
      </c>
      <c r="N310" s="127">
        <v>50</v>
      </c>
      <c r="O310" s="116" t="s">
        <v>45</v>
      </c>
      <c r="P310" s="127">
        <v>16</v>
      </c>
      <c r="Q310" s="127">
        <v>16</v>
      </c>
      <c r="R310" s="127">
        <v>40</v>
      </c>
      <c r="S310" s="127">
        <v>16</v>
      </c>
      <c r="T310" s="127">
        <v>40</v>
      </c>
      <c r="U310" s="127" t="s">
        <v>274</v>
      </c>
      <c r="V310" s="127" t="s">
        <v>277</v>
      </c>
      <c r="W310" s="127" t="s">
        <v>278</v>
      </c>
      <c r="X310" s="127" t="s">
        <v>44</v>
      </c>
      <c r="Y310" s="116" t="s">
        <v>45</v>
      </c>
      <c r="Z310" s="116" t="s">
        <v>45</v>
      </c>
      <c r="AA310" s="116" t="s">
        <v>45</v>
      </c>
      <c r="AB310" s="127" t="s">
        <v>41</v>
      </c>
      <c r="AC310" s="127" t="s">
        <v>41</v>
      </c>
      <c r="AD310" s="127" t="s">
        <v>41</v>
      </c>
      <c r="AE310" s="116" t="s">
        <v>45</v>
      </c>
      <c r="AF310" s="127" t="s">
        <v>41</v>
      </c>
      <c r="AG310" s="127">
        <v>0.5</v>
      </c>
      <c r="AH310" s="127" t="s">
        <v>41</v>
      </c>
      <c r="AI310" s="128">
        <v>90</v>
      </c>
      <c r="AJ310" s="128">
        <v>50</v>
      </c>
      <c r="AK310" s="127" t="s">
        <v>286</v>
      </c>
      <c r="AL310" s="127" t="s">
        <v>41</v>
      </c>
      <c r="AM310" s="127" t="s">
        <v>41</v>
      </c>
      <c r="AN310" s="127" t="s">
        <v>41</v>
      </c>
      <c r="AO310" s="116" t="s">
        <v>45</v>
      </c>
      <c r="AP310" s="127" t="s">
        <v>41</v>
      </c>
      <c r="AQ310" s="127">
        <v>0.5</v>
      </c>
      <c r="AR310" s="127" t="s">
        <v>41</v>
      </c>
      <c r="AS310" s="127">
        <v>90</v>
      </c>
      <c r="AT310" s="127">
        <v>50</v>
      </c>
      <c r="AU310" s="127" t="s">
        <v>286</v>
      </c>
      <c r="AV310" s="127" t="s">
        <v>41</v>
      </c>
      <c r="AW310" s="127" t="s">
        <v>41</v>
      </c>
      <c r="AX310" s="127" t="s">
        <v>41</v>
      </c>
      <c r="AY310" s="116" t="s">
        <v>45</v>
      </c>
      <c r="AZ310" s="127" t="s">
        <v>41</v>
      </c>
      <c r="BA310" s="127">
        <v>0.5</v>
      </c>
      <c r="BB310" s="127" t="s">
        <v>41</v>
      </c>
      <c r="BC310" s="127">
        <v>90</v>
      </c>
      <c r="BD310" s="127">
        <v>50</v>
      </c>
      <c r="BE310" s="127" t="s">
        <v>286</v>
      </c>
      <c r="BF310" s="127" t="s">
        <v>41</v>
      </c>
      <c r="BG310" s="127" t="s">
        <v>41</v>
      </c>
      <c r="BH310" s="127" t="s">
        <v>41</v>
      </c>
      <c r="BI310" s="127" t="s">
        <v>41</v>
      </c>
      <c r="BJ310" s="127" t="s">
        <v>41</v>
      </c>
      <c r="BK310" s="127" t="s">
        <v>41</v>
      </c>
      <c r="BL310" s="127" t="s">
        <v>41</v>
      </c>
      <c r="BM310" s="127" t="s">
        <v>277</v>
      </c>
      <c r="BN310" s="127" t="s">
        <v>41</v>
      </c>
      <c r="BO310" s="127" t="s">
        <v>41</v>
      </c>
      <c r="BP310" s="127" t="s">
        <v>106</v>
      </c>
      <c r="BQ310" s="127" t="s">
        <v>106</v>
      </c>
      <c r="BR310" s="127" t="s">
        <v>106</v>
      </c>
      <c r="BS310" s="127" t="s">
        <v>106</v>
      </c>
      <c r="BT310" s="116" t="s">
        <v>446</v>
      </c>
      <c r="BU310" s="127" t="s">
        <v>106</v>
      </c>
      <c r="BV310" s="129" t="s">
        <v>106</v>
      </c>
    </row>
    <row r="311" spans="2:74" ht="16.5" hidden="1" x14ac:dyDescent="0.25">
      <c r="B311" s="52"/>
      <c r="C311" s="52"/>
      <c r="D311" s="130"/>
      <c r="E311" s="131"/>
      <c r="F311" s="52"/>
      <c r="G311" s="93">
        <v>4</v>
      </c>
      <c r="H311" s="115" t="s">
        <v>292</v>
      </c>
      <c r="I311" s="117">
        <v>557827</v>
      </c>
      <c r="J311" s="127">
        <v>22</v>
      </c>
      <c r="K311" s="127">
        <v>24</v>
      </c>
      <c r="L311" s="127">
        <v>125</v>
      </c>
      <c r="M311" s="116" t="s">
        <v>45</v>
      </c>
      <c r="N311" s="127">
        <v>50</v>
      </c>
      <c r="O311" s="116" t="s">
        <v>45</v>
      </c>
      <c r="P311" s="127">
        <v>16</v>
      </c>
      <c r="Q311" s="127">
        <v>16</v>
      </c>
      <c r="R311" s="127">
        <v>40</v>
      </c>
      <c r="S311" s="127">
        <v>16</v>
      </c>
      <c r="T311" s="127">
        <v>40</v>
      </c>
      <c r="U311" s="127" t="s">
        <v>274</v>
      </c>
      <c r="V311" s="127" t="s">
        <v>276</v>
      </c>
      <c r="W311" s="127" t="s">
        <v>278</v>
      </c>
      <c r="X311" s="127" t="s">
        <v>44</v>
      </c>
      <c r="Y311" s="116" t="s">
        <v>45</v>
      </c>
      <c r="Z311" s="116" t="s">
        <v>45</v>
      </c>
      <c r="AA311" s="116" t="s">
        <v>45</v>
      </c>
      <c r="AB311" s="127" t="s">
        <v>41</v>
      </c>
      <c r="AC311" s="127" t="s">
        <v>41</v>
      </c>
      <c r="AD311" s="127" t="s">
        <v>41</v>
      </c>
      <c r="AE311" s="116" t="s">
        <v>45</v>
      </c>
      <c r="AF311" s="127" t="s">
        <v>41</v>
      </c>
      <c r="AG311" s="127">
        <v>0.5</v>
      </c>
      <c r="AH311" s="127" t="s">
        <v>41</v>
      </c>
      <c r="AI311" s="128">
        <v>90</v>
      </c>
      <c r="AJ311" s="128">
        <v>50</v>
      </c>
      <c r="AK311" s="127" t="s">
        <v>286</v>
      </c>
      <c r="AL311" s="127" t="s">
        <v>41</v>
      </c>
      <c r="AM311" s="127" t="s">
        <v>41</v>
      </c>
      <c r="AN311" s="127" t="s">
        <v>41</v>
      </c>
      <c r="AO311" s="116" t="s">
        <v>45</v>
      </c>
      <c r="AP311" s="127" t="s">
        <v>41</v>
      </c>
      <c r="AQ311" s="127">
        <v>0.5</v>
      </c>
      <c r="AR311" s="127" t="s">
        <v>41</v>
      </c>
      <c r="AS311" s="127">
        <v>90</v>
      </c>
      <c r="AT311" s="127">
        <v>50</v>
      </c>
      <c r="AU311" s="127" t="s">
        <v>286</v>
      </c>
      <c r="AV311" s="127" t="s">
        <v>41</v>
      </c>
      <c r="AW311" s="127" t="s">
        <v>41</v>
      </c>
      <c r="AX311" s="127" t="s">
        <v>41</v>
      </c>
      <c r="AY311" s="116" t="s">
        <v>45</v>
      </c>
      <c r="AZ311" s="127" t="s">
        <v>41</v>
      </c>
      <c r="BA311" s="127">
        <v>0.5</v>
      </c>
      <c r="BB311" s="127" t="s">
        <v>41</v>
      </c>
      <c r="BC311" s="127">
        <v>90</v>
      </c>
      <c r="BD311" s="127">
        <v>50</v>
      </c>
      <c r="BE311" s="127" t="s">
        <v>286</v>
      </c>
      <c r="BF311" s="127" t="s">
        <v>41</v>
      </c>
      <c r="BG311" s="127" t="s">
        <v>41</v>
      </c>
      <c r="BH311" s="127" t="s">
        <v>41</v>
      </c>
      <c r="BI311" s="127" t="s">
        <v>41</v>
      </c>
      <c r="BJ311" s="127" t="s">
        <v>41</v>
      </c>
      <c r="BK311" s="127" t="s">
        <v>41</v>
      </c>
      <c r="BL311" s="127" t="s">
        <v>41</v>
      </c>
      <c r="BM311" s="127" t="s">
        <v>323</v>
      </c>
      <c r="BN311" s="127" t="s">
        <v>41</v>
      </c>
      <c r="BO311" s="127" t="s">
        <v>41</v>
      </c>
      <c r="BP311" s="127" t="s">
        <v>106</v>
      </c>
      <c r="BQ311" s="127" t="s">
        <v>106</v>
      </c>
      <c r="BR311" s="127" t="s">
        <v>106</v>
      </c>
      <c r="BS311" s="127" t="s">
        <v>106</v>
      </c>
      <c r="BT311" s="127" t="s">
        <v>106</v>
      </c>
      <c r="BU311" s="116" t="s">
        <v>445</v>
      </c>
      <c r="BV311" s="129" t="s">
        <v>106</v>
      </c>
    </row>
    <row r="312" spans="2:74" ht="16.5" hidden="1" x14ac:dyDescent="0.25">
      <c r="B312" s="52"/>
      <c r="C312" s="52"/>
      <c r="D312" s="130"/>
      <c r="E312" s="131"/>
      <c r="F312" s="52"/>
      <c r="G312" s="93">
        <v>5</v>
      </c>
      <c r="H312" s="115" t="s">
        <v>293</v>
      </c>
      <c r="I312" s="117">
        <v>557815</v>
      </c>
      <c r="J312" s="127">
        <v>11</v>
      </c>
      <c r="K312" s="127">
        <v>12</v>
      </c>
      <c r="L312" s="127">
        <v>95</v>
      </c>
      <c r="M312" s="127">
        <v>200</v>
      </c>
      <c r="N312" s="127">
        <v>28</v>
      </c>
      <c r="O312" s="116" t="s">
        <v>45</v>
      </c>
      <c r="P312" s="127">
        <v>20</v>
      </c>
      <c r="Q312" s="127">
        <v>20</v>
      </c>
      <c r="R312" s="127">
        <v>50</v>
      </c>
      <c r="S312" s="127">
        <v>20</v>
      </c>
      <c r="T312" s="127">
        <v>50</v>
      </c>
      <c r="U312" s="127" t="s">
        <v>274</v>
      </c>
      <c r="V312" s="127" t="s">
        <v>277</v>
      </c>
      <c r="W312" s="127" t="s">
        <v>282</v>
      </c>
      <c r="X312" s="127" t="s">
        <v>44</v>
      </c>
      <c r="Y312" s="116" t="s">
        <v>45</v>
      </c>
      <c r="Z312" s="116" t="s">
        <v>45</v>
      </c>
      <c r="AA312" s="116" t="s">
        <v>45</v>
      </c>
      <c r="AB312" s="127" t="s">
        <v>41</v>
      </c>
      <c r="AC312" s="127" t="s">
        <v>41</v>
      </c>
      <c r="AD312" s="127" t="s">
        <v>41</v>
      </c>
      <c r="AE312" s="116" t="s">
        <v>45</v>
      </c>
      <c r="AF312" s="127" t="s">
        <v>41</v>
      </c>
      <c r="AG312" s="127">
        <v>0.5</v>
      </c>
      <c r="AH312" s="127" t="s">
        <v>41</v>
      </c>
      <c r="AI312" s="128">
        <v>105</v>
      </c>
      <c r="AJ312" s="128">
        <v>55</v>
      </c>
      <c r="AK312" s="127" t="s">
        <v>286</v>
      </c>
      <c r="AL312" s="127" t="s">
        <v>41</v>
      </c>
      <c r="AM312" s="127" t="s">
        <v>41</v>
      </c>
      <c r="AN312" s="127" t="s">
        <v>41</v>
      </c>
      <c r="AO312" s="116" t="s">
        <v>45</v>
      </c>
      <c r="AP312" s="127" t="s">
        <v>41</v>
      </c>
      <c r="AQ312" s="127">
        <v>0.5</v>
      </c>
      <c r="AR312" s="127" t="s">
        <v>41</v>
      </c>
      <c r="AS312" s="127">
        <v>105</v>
      </c>
      <c r="AT312" s="127">
        <v>55</v>
      </c>
      <c r="AU312" s="127" t="s">
        <v>286</v>
      </c>
      <c r="AV312" s="127" t="s">
        <v>41</v>
      </c>
      <c r="AW312" s="127" t="s">
        <v>41</v>
      </c>
      <c r="AX312" s="127" t="s">
        <v>41</v>
      </c>
      <c r="AY312" s="116" t="s">
        <v>45</v>
      </c>
      <c r="AZ312" s="127" t="s">
        <v>41</v>
      </c>
      <c r="BA312" s="127">
        <v>0.5</v>
      </c>
      <c r="BB312" s="127" t="s">
        <v>41</v>
      </c>
      <c r="BC312" s="127">
        <v>105</v>
      </c>
      <c r="BD312" s="127">
        <v>55</v>
      </c>
      <c r="BE312" s="127" t="s">
        <v>286</v>
      </c>
      <c r="BF312" s="127" t="s">
        <v>41</v>
      </c>
      <c r="BG312" s="127" t="s">
        <v>41</v>
      </c>
      <c r="BH312" s="127" t="s">
        <v>41</v>
      </c>
      <c r="BI312" s="127" t="s">
        <v>41</v>
      </c>
      <c r="BJ312" s="127" t="s">
        <v>41</v>
      </c>
      <c r="BK312" s="127" t="s">
        <v>41</v>
      </c>
      <c r="BL312" s="127" t="s">
        <v>41</v>
      </c>
      <c r="BM312" s="127" t="s">
        <v>277</v>
      </c>
      <c r="BN312" s="127" t="s">
        <v>41</v>
      </c>
      <c r="BO312" s="127" t="s">
        <v>41</v>
      </c>
      <c r="BP312" s="127" t="s">
        <v>106</v>
      </c>
      <c r="BQ312" s="127" t="s">
        <v>106</v>
      </c>
      <c r="BR312" s="127" t="s">
        <v>106</v>
      </c>
      <c r="BS312" s="127" t="s">
        <v>106</v>
      </c>
      <c r="BT312" s="116" t="s">
        <v>446</v>
      </c>
      <c r="BU312" s="127" t="s">
        <v>106</v>
      </c>
      <c r="BV312" s="129" t="s">
        <v>106</v>
      </c>
    </row>
    <row r="313" spans="2:74" ht="16.5" hidden="1" x14ac:dyDescent="0.25">
      <c r="B313" s="52"/>
      <c r="C313" s="52"/>
      <c r="D313" s="130"/>
      <c r="E313" s="131"/>
      <c r="F313" s="52"/>
      <c r="G313" s="93">
        <v>6</v>
      </c>
      <c r="H313" s="115" t="s">
        <v>294</v>
      </c>
      <c r="I313" s="117">
        <v>557813</v>
      </c>
      <c r="J313" s="127">
        <v>22</v>
      </c>
      <c r="K313" s="127">
        <v>24</v>
      </c>
      <c r="L313" s="127">
        <v>125</v>
      </c>
      <c r="M313" s="127">
        <v>200</v>
      </c>
      <c r="N313" s="127">
        <v>50</v>
      </c>
      <c r="O313" s="116" t="s">
        <v>45</v>
      </c>
      <c r="P313" s="127">
        <v>16</v>
      </c>
      <c r="Q313" s="127">
        <v>16</v>
      </c>
      <c r="R313" s="127">
        <v>40</v>
      </c>
      <c r="S313" s="127">
        <v>16</v>
      </c>
      <c r="T313" s="127">
        <v>40</v>
      </c>
      <c r="U313" s="127" t="s">
        <v>274</v>
      </c>
      <c r="V313" s="127" t="s">
        <v>277</v>
      </c>
      <c r="W313" s="127" t="s">
        <v>282</v>
      </c>
      <c r="X313" s="127" t="s">
        <v>44</v>
      </c>
      <c r="Y313" s="116" t="s">
        <v>45</v>
      </c>
      <c r="Z313" s="116" t="s">
        <v>45</v>
      </c>
      <c r="AA313" s="116" t="s">
        <v>45</v>
      </c>
      <c r="AB313" s="127" t="s">
        <v>41</v>
      </c>
      <c r="AC313" s="127" t="s">
        <v>41</v>
      </c>
      <c r="AD313" s="127" t="s">
        <v>41</v>
      </c>
      <c r="AE313" s="116" t="s">
        <v>45</v>
      </c>
      <c r="AF313" s="127" t="s">
        <v>41</v>
      </c>
      <c r="AG313" s="127">
        <v>0.5</v>
      </c>
      <c r="AH313" s="127" t="s">
        <v>41</v>
      </c>
      <c r="AI313" s="128">
        <v>105</v>
      </c>
      <c r="AJ313" s="128">
        <v>55</v>
      </c>
      <c r="AK313" s="127" t="s">
        <v>286</v>
      </c>
      <c r="AL313" s="127" t="s">
        <v>41</v>
      </c>
      <c r="AM313" s="127" t="s">
        <v>41</v>
      </c>
      <c r="AN313" s="127" t="s">
        <v>41</v>
      </c>
      <c r="AO313" s="116" t="s">
        <v>45</v>
      </c>
      <c r="AP313" s="127" t="s">
        <v>41</v>
      </c>
      <c r="AQ313" s="127">
        <v>0.5</v>
      </c>
      <c r="AR313" s="127" t="s">
        <v>41</v>
      </c>
      <c r="AS313" s="127">
        <v>105</v>
      </c>
      <c r="AT313" s="127">
        <v>55</v>
      </c>
      <c r="AU313" s="127" t="s">
        <v>286</v>
      </c>
      <c r="AV313" s="127" t="s">
        <v>41</v>
      </c>
      <c r="AW313" s="127" t="s">
        <v>41</v>
      </c>
      <c r="AX313" s="127" t="s">
        <v>41</v>
      </c>
      <c r="AY313" s="116" t="s">
        <v>45</v>
      </c>
      <c r="AZ313" s="127" t="s">
        <v>41</v>
      </c>
      <c r="BA313" s="127">
        <v>0.5</v>
      </c>
      <c r="BB313" s="127" t="s">
        <v>41</v>
      </c>
      <c r="BC313" s="127">
        <v>105</v>
      </c>
      <c r="BD313" s="127">
        <v>55</v>
      </c>
      <c r="BE313" s="127" t="s">
        <v>286</v>
      </c>
      <c r="BF313" s="127" t="s">
        <v>41</v>
      </c>
      <c r="BG313" s="127" t="s">
        <v>41</v>
      </c>
      <c r="BH313" s="127" t="s">
        <v>41</v>
      </c>
      <c r="BI313" s="127" t="s">
        <v>41</v>
      </c>
      <c r="BJ313" s="127" t="s">
        <v>41</v>
      </c>
      <c r="BK313" s="127" t="s">
        <v>41</v>
      </c>
      <c r="BL313" s="127" t="s">
        <v>41</v>
      </c>
      <c r="BM313" s="127" t="s">
        <v>277</v>
      </c>
      <c r="BN313" s="127" t="s">
        <v>41</v>
      </c>
      <c r="BO313" s="127" t="s">
        <v>41</v>
      </c>
      <c r="BP313" s="127" t="s">
        <v>106</v>
      </c>
      <c r="BQ313" s="127" t="s">
        <v>106</v>
      </c>
      <c r="BR313" s="127" t="s">
        <v>106</v>
      </c>
      <c r="BS313" s="127" t="s">
        <v>106</v>
      </c>
      <c r="BT313" s="116" t="s">
        <v>446</v>
      </c>
      <c r="BU313" s="127" t="s">
        <v>106</v>
      </c>
      <c r="BV313" s="129" t="s">
        <v>106</v>
      </c>
    </row>
    <row r="314" spans="2:74" ht="16.5" hidden="1" x14ac:dyDescent="0.25">
      <c r="B314" s="52"/>
      <c r="C314" s="52"/>
      <c r="D314" s="130"/>
      <c r="E314" s="131"/>
      <c r="F314" s="52"/>
      <c r="G314" s="93">
        <v>7</v>
      </c>
      <c r="H314" s="115" t="s">
        <v>295</v>
      </c>
      <c r="I314" s="117">
        <v>557816</v>
      </c>
      <c r="J314" s="127">
        <v>22</v>
      </c>
      <c r="K314" s="127">
        <v>24</v>
      </c>
      <c r="L314" s="127">
        <v>125</v>
      </c>
      <c r="M314" s="127">
        <v>200</v>
      </c>
      <c r="N314" s="127">
        <v>50</v>
      </c>
      <c r="O314" s="116" t="s">
        <v>45</v>
      </c>
      <c r="P314" s="127">
        <v>16</v>
      </c>
      <c r="Q314" s="127">
        <v>16</v>
      </c>
      <c r="R314" s="127">
        <v>40</v>
      </c>
      <c r="S314" s="127">
        <v>16</v>
      </c>
      <c r="T314" s="127">
        <v>40</v>
      </c>
      <c r="U314" s="127" t="s">
        <v>274</v>
      </c>
      <c r="V314" s="127" t="s">
        <v>277</v>
      </c>
      <c r="W314" s="127" t="s">
        <v>282</v>
      </c>
      <c r="X314" s="127" t="s">
        <v>44</v>
      </c>
      <c r="Y314" s="116" t="s">
        <v>45</v>
      </c>
      <c r="Z314" s="116" t="s">
        <v>45</v>
      </c>
      <c r="AA314" s="116" t="s">
        <v>45</v>
      </c>
      <c r="AB314" s="127" t="s">
        <v>41</v>
      </c>
      <c r="AC314" s="127" t="s">
        <v>41</v>
      </c>
      <c r="AD314" s="127" t="s">
        <v>41</v>
      </c>
      <c r="AE314" s="116" t="s">
        <v>45</v>
      </c>
      <c r="AF314" s="127" t="s">
        <v>41</v>
      </c>
      <c r="AG314" s="127">
        <v>0.5</v>
      </c>
      <c r="AH314" s="127" t="s">
        <v>41</v>
      </c>
      <c r="AI314" s="128">
        <v>90</v>
      </c>
      <c r="AJ314" s="128">
        <v>50</v>
      </c>
      <c r="AK314" s="127" t="s">
        <v>286</v>
      </c>
      <c r="AL314" s="127" t="s">
        <v>41</v>
      </c>
      <c r="AM314" s="127" t="s">
        <v>41</v>
      </c>
      <c r="AN314" s="127" t="s">
        <v>41</v>
      </c>
      <c r="AO314" s="116" t="s">
        <v>45</v>
      </c>
      <c r="AP314" s="127" t="s">
        <v>41</v>
      </c>
      <c r="AQ314" s="127">
        <v>0.5</v>
      </c>
      <c r="AR314" s="127" t="s">
        <v>41</v>
      </c>
      <c r="AS314" s="127">
        <v>90</v>
      </c>
      <c r="AT314" s="127">
        <v>50</v>
      </c>
      <c r="AU314" s="127" t="s">
        <v>286</v>
      </c>
      <c r="AV314" s="127" t="s">
        <v>41</v>
      </c>
      <c r="AW314" s="127" t="s">
        <v>41</v>
      </c>
      <c r="AX314" s="127" t="s">
        <v>41</v>
      </c>
      <c r="AY314" s="116" t="s">
        <v>45</v>
      </c>
      <c r="AZ314" s="127" t="s">
        <v>41</v>
      </c>
      <c r="BA314" s="127">
        <v>0.5</v>
      </c>
      <c r="BB314" s="127" t="s">
        <v>41</v>
      </c>
      <c r="BC314" s="127">
        <v>90</v>
      </c>
      <c r="BD314" s="127">
        <v>50</v>
      </c>
      <c r="BE314" s="127" t="s">
        <v>286</v>
      </c>
      <c r="BF314" s="127" t="s">
        <v>41</v>
      </c>
      <c r="BG314" s="127" t="s">
        <v>41</v>
      </c>
      <c r="BH314" s="127" t="s">
        <v>41</v>
      </c>
      <c r="BI314" s="127" t="s">
        <v>41</v>
      </c>
      <c r="BJ314" s="127" t="s">
        <v>41</v>
      </c>
      <c r="BK314" s="127" t="s">
        <v>41</v>
      </c>
      <c r="BL314" s="127" t="s">
        <v>41</v>
      </c>
      <c r="BM314" s="127" t="s">
        <v>323</v>
      </c>
      <c r="BN314" s="127" t="s">
        <v>41</v>
      </c>
      <c r="BO314" s="127" t="s">
        <v>41</v>
      </c>
      <c r="BP314" s="127" t="s">
        <v>106</v>
      </c>
      <c r="BQ314" s="127" t="s">
        <v>106</v>
      </c>
      <c r="BR314" s="127" t="s">
        <v>106</v>
      </c>
      <c r="BS314" s="127" t="s">
        <v>106</v>
      </c>
      <c r="BT314" s="127" t="s">
        <v>106</v>
      </c>
      <c r="BU314" s="116" t="s">
        <v>445</v>
      </c>
      <c r="BV314" s="129" t="s">
        <v>106</v>
      </c>
    </row>
    <row r="315" spans="2:74" ht="16.5" hidden="1" x14ac:dyDescent="0.25">
      <c r="B315" s="52"/>
      <c r="C315" s="52"/>
      <c r="D315" s="130"/>
      <c r="E315" s="131"/>
      <c r="F315" s="52"/>
      <c r="G315" s="93">
        <v>8</v>
      </c>
      <c r="H315" s="115" t="s">
        <v>296</v>
      </c>
      <c r="I315" s="117">
        <v>557811</v>
      </c>
      <c r="J315" s="127">
        <v>22</v>
      </c>
      <c r="K315" s="127">
        <v>24</v>
      </c>
      <c r="L315" s="127">
        <v>125</v>
      </c>
      <c r="M315" s="127">
        <v>200</v>
      </c>
      <c r="N315" s="127">
        <v>50</v>
      </c>
      <c r="O315" s="116" t="s">
        <v>45</v>
      </c>
      <c r="P315" s="127">
        <v>16</v>
      </c>
      <c r="Q315" s="127">
        <v>16</v>
      </c>
      <c r="R315" s="127">
        <v>40</v>
      </c>
      <c r="S315" s="127">
        <v>16</v>
      </c>
      <c r="T315" s="127">
        <v>40</v>
      </c>
      <c r="U315" s="127" t="s">
        <v>274</v>
      </c>
      <c r="V315" s="127" t="s">
        <v>276</v>
      </c>
      <c r="W315" s="127" t="s">
        <v>282</v>
      </c>
      <c r="X315" s="127" t="s">
        <v>44</v>
      </c>
      <c r="Y315" s="116" t="s">
        <v>45</v>
      </c>
      <c r="Z315" s="116" t="s">
        <v>45</v>
      </c>
      <c r="AA315" s="116" t="s">
        <v>45</v>
      </c>
      <c r="AB315" s="127" t="s">
        <v>41</v>
      </c>
      <c r="AC315" s="127" t="s">
        <v>41</v>
      </c>
      <c r="AD315" s="127" t="s">
        <v>41</v>
      </c>
      <c r="AE315" s="116" t="s">
        <v>45</v>
      </c>
      <c r="AF315" s="127" t="s">
        <v>41</v>
      </c>
      <c r="AG315" s="127">
        <v>0.5</v>
      </c>
      <c r="AH315" s="127" t="s">
        <v>41</v>
      </c>
      <c r="AI315" s="128">
        <v>90</v>
      </c>
      <c r="AJ315" s="128">
        <v>50</v>
      </c>
      <c r="AK315" s="127" t="s">
        <v>286</v>
      </c>
      <c r="AL315" s="127" t="s">
        <v>41</v>
      </c>
      <c r="AM315" s="127" t="s">
        <v>41</v>
      </c>
      <c r="AN315" s="127" t="s">
        <v>41</v>
      </c>
      <c r="AO315" s="116" t="s">
        <v>45</v>
      </c>
      <c r="AP315" s="127" t="s">
        <v>41</v>
      </c>
      <c r="AQ315" s="127">
        <v>0.5</v>
      </c>
      <c r="AR315" s="127" t="s">
        <v>41</v>
      </c>
      <c r="AS315" s="127">
        <v>90</v>
      </c>
      <c r="AT315" s="127">
        <v>50</v>
      </c>
      <c r="AU315" s="127" t="s">
        <v>286</v>
      </c>
      <c r="AV315" s="127" t="s">
        <v>41</v>
      </c>
      <c r="AW315" s="127" t="s">
        <v>41</v>
      </c>
      <c r="AX315" s="127" t="s">
        <v>41</v>
      </c>
      <c r="AY315" s="116" t="s">
        <v>45</v>
      </c>
      <c r="AZ315" s="127" t="s">
        <v>41</v>
      </c>
      <c r="BA315" s="127">
        <v>0.5</v>
      </c>
      <c r="BB315" s="127" t="s">
        <v>41</v>
      </c>
      <c r="BC315" s="127">
        <v>90</v>
      </c>
      <c r="BD315" s="127">
        <v>50</v>
      </c>
      <c r="BE315" s="127" t="s">
        <v>286</v>
      </c>
      <c r="BF315" s="127" t="s">
        <v>41</v>
      </c>
      <c r="BG315" s="127" t="s">
        <v>41</v>
      </c>
      <c r="BH315" s="127" t="s">
        <v>41</v>
      </c>
      <c r="BI315" s="127" t="s">
        <v>41</v>
      </c>
      <c r="BJ315" s="127" t="s">
        <v>41</v>
      </c>
      <c r="BK315" s="127" t="s">
        <v>41</v>
      </c>
      <c r="BL315" s="127" t="s">
        <v>41</v>
      </c>
      <c r="BM315" s="127" t="s">
        <v>323</v>
      </c>
      <c r="BN315" s="127" t="s">
        <v>41</v>
      </c>
      <c r="BO315" s="127" t="s">
        <v>41</v>
      </c>
      <c r="BP315" s="127" t="s">
        <v>106</v>
      </c>
      <c r="BQ315" s="127" t="s">
        <v>106</v>
      </c>
      <c r="BR315" s="127" t="s">
        <v>106</v>
      </c>
      <c r="BS315" s="127" t="s">
        <v>106</v>
      </c>
      <c r="BT315" s="127" t="s">
        <v>106</v>
      </c>
      <c r="BU315" s="116" t="s">
        <v>445</v>
      </c>
      <c r="BV315" s="129" t="s">
        <v>106</v>
      </c>
    </row>
    <row r="316" spans="2:74" ht="16.5" hidden="1" x14ac:dyDescent="0.25">
      <c r="B316" s="52"/>
      <c r="C316" s="52"/>
      <c r="D316" s="130"/>
      <c r="E316" s="131"/>
      <c r="F316" s="52"/>
      <c r="G316" s="93">
        <v>9</v>
      </c>
      <c r="H316" s="115" t="s">
        <v>297</v>
      </c>
      <c r="I316" s="117">
        <v>557814</v>
      </c>
      <c r="J316" s="127">
        <v>11</v>
      </c>
      <c r="K316" s="127">
        <v>12</v>
      </c>
      <c r="L316" s="127">
        <v>95</v>
      </c>
      <c r="M316" s="127">
        <v>630</v>
      </c>
      <c r="N316" s="127">
        <v>28</v>
      </c>
      <c r="O316" s="116" t="s">
        <v>45</v>
      </c>
      <c r="P316" s="127">
        <v>20</v>
      </c>
      <c r="Q316" s="127">
        <v>20</v>
      </c>
      <c r="R316" s="127">
        <v>50</v>
      </c>
      <c r="S316" s="127">
        <v>20</v>
      </c>
      <c r="T316" s="127">
        <v>50</v>
      </c>
      <c r="U316" s="127" t="s">
        <v>274</v>
      </c>
      <c r="V316" s="127" t="s">
        <v>277</v>
      </c>
      <c r="W316" s="127" t="s">
        <v>283</v>
      </c>
      <c r="X316" s="127" t="s">
        <v>44</v>
      </c>
      <c r="Y316" s="116" t="s">
        <v>45</v>
      </c>
      <c r="Z316" s="116" t="s">
        <v>45</v>
      </c>
      <c r="AA316" s="116" t="s">
        <v>45</v>
      </c>
      <c r="AB316" s="127" t="s">
        <v>41</v>
      </c>
      <c r="AC316" s="127" t="s">
        <v>41</v>
      </c>
      <c r="AD316" s="127" t="s">
        <v>41</v>
      </c>
      <c r="AE316" s="116" t="s">
        <v>45</v>
      </c>
      <c r="AF316" s="127" t="s">
        <v>41</v>
      </c>
      <c r="AG316" s="127">
        <v>0.5</v>
      </c>
      <c r="AH316" s="127" t="s">
        <v>41</v>
      </c>
      <c r="AI316" s="128">
        <v>105</v>
      </c>
      <c r="AJ316" s="128">
        <v>55</v>
      </c>
      <c r="AK316" s="127" t="s">
        <v>286</v>
      </c>
      <c r="AL316" s="127" t="s">
        <v>41</v>
      </c>
      <c r="AM316" s="127" t="s">
        <v>41</v>
      </c>
      <c r="AN316" s="127" t="s">
        <v>41</v>
      </c>
      <c r="AO316" s="116" t="s">
        <v>45</v>
      </c>
      <c r="AP316" s="127" t="s">
        <v>41</v>
      </c>
      <c r="AQ316" s="127">
        <v>0.5</v>
      </c>
      <c r="AR316" s="127" t="s">
        <v>41</v>
      </c>
      <c r="AS316" s="127">
        <v>105</v>
      </c>
      <c r="AT316" s="127">
        <v>55</v>
      </c>
      <c r="AU316" s="127" t="s">
        <v>286</v>
      </c>
      <c r="AV316" s="127" t="s">
        <v>41</v>
      </c>
      <c r="AW316" s="127" t="s">
        <v>41</v>
      </c>
      <c r="AX316" s="127" t="s">
        <v>41</v>
      </c>
      <c r="AY316" s="116" t="s">
        <v>45</v>
      </c>
      <c r="AZ316" s="127" t="s">
        <v>41</v>
      </c>
      <c r="BA316" s="127">
        <v>0.5</v>
      </c>
      <c r="BB316" s="127" t="s">
        <v>41</v>
      </c>
      <c r="BC316" s="127">
        <v>105</v>
      </c>
      <c r="BD316" s="127">
        <v>55</v>
      </c>
      <c r="BE316" s="127" t="s">
        <v>286</v>
      </c>
      <c r="BF316" s="127" t="s">
        <v>41</v>
      </c>
      <c r="BG316" s="127" t="s">
        <v>41</v>
      </c>
      <c r="BH316" s="127" t="s">
        <v>41</v>
      </c>
      <c r="BI316" s="127" t="s">
        <v>41</v>
      </c>
      <c r="BJ316" s="127" t="s">
        <v>41</v>
      </c>
      <c r="BK316" s="127" t="s">
        <v>41</v>
      </c>
      <c r="BL316" s="127" t="s">
        <v>41</v>
      </c>
      <c r="BM316" s="127" t="s">
        <v>277</v>
      </c>
      <c r="BN316" s="127" t="s">
        <v>41</v>
      </c>
      <c r="BO316" s="127" t="s">
        <v>41</v>
      </c>
      <c r="BP316" s="127" t="s">
        <v>106</v>
      </c>
      <c r="BQ316" s="127" t="s">
        <v>106</v>
      </c>
      <c r="BR316" s="127" t="s">
        <v>106</v>
      </c>
      <c r="BS316" s="127" t="s">
        <v>106</v>
      </c>
      <c r="BT316" s="116" t="s">
        <v>446</v>
      </c>
      <c r="BU316" s="127" t="s">
        <v>106</v>
      </c>
      <c r="BV316" s="129" t="s">
        <v>106</v>
      </c>
    </row>
    <row r="317" spans="2:74" ht="16.5" hidden="1" x14ac:dyDescent="0.25">
      <c r="B317" s="52"/>
      <c r="C317" s="52"/>
      <c r="D317" s="130"/>
      <c r="E317" s="131"/>
      <c r="F317" s="52"/>
      <c r="G317" s="93">
        <v>10</v>
      </c>
      <c r="H317" s="115" t="s">
        <v>298</v>
      </c>
      <c r="I317" s="117">
        <v>557821</v>
      </c>
      <c r="J317" s="127">
        <v>11</v>
      </c>
      <c r="K317" s="127">
        <v>12</v>
      </c>
      <c r="L317" s="127">
        <v>95</v>
      </c>
      <c r="M317" s="127">
        <v>630</v>
      </c>
      <c r="N317" s="127">
        <v>28</v>
      </c>
      <c r="O317" s="116" t="s">
        <v>45</v>
      </c>
      <c r="P317" s="127">
        <v>20</v>
      </c>
      <c r="Q317" s="127">
        <v>20</v>
      </c>
      <c r="R317" s="127">
        <v>50</v>
      </c>
      <c r="S317" s="127">
        <v>20</v>
      </c>
      <c r="T317" s="127">
        <v>50</v>
      </c>
      <c r="U317" s="127" t="s">
        <v>274</v>
      </c>
      <c r="V317" s="127" t="s">
        <v>276</v>
      </c>
      <c r="W317" s="127" t="s">
        <v>283</v>
      </c>
      <c r="X317" s="127" t="s">
        <v>44</v>
      </c>
      <c r="Y317" s="116" t="s">
        <v>45</v>
      </c>
      <c r="Z317" s="116" t="s">
        <v>45</v>
      </c>
      <c r="AA317" s="116" t="s">
        <v>45</v>
      </c>
      <c r="AB317" s="127" t="s">
        <v>41</v>
      </c>
      <c r="AC317" s="127" t="s">
        <v>41</v>
      </c>
      <c r="AD317" s="127" t="s">
        <v>41</v>
      </c>
      <c r="AE317" s="116" t="s">
        <v>45</v>
      </c>
      <c r="AF317" s="127" t="s">
        <v>41</v>
      </c>
      <c r="AG317" s="127">
        <v>0.5</v>
      </c>
      <c r="AH317" s="127" t="s">
        <v>41</v>
      </c>
      <c r="AI317" s="128">
        <v>105</v>
      </c>
      <c r="AJ317" s="128">
        <v>55</v>
      </c>
      <c r="AK317" s="127" t="s">
        <v>286</v>
      </c>
      <c r="AL317" s="127" t="s">
        <v>41</v>
      </c>
      <c r="AM317" s="127" t="s">
        <v>41</v>
      </c>
      <c r="AN317" s="127" t="s">
        <v>41</v>
      </c>
      <c r="AO317" s="116" t="s">
        <v>45</v>
      </c>
      <c r="AP317" s="127" t="s">
        <v>41</v>
      </c>
      <c r="AQ317" s="127">
        <v>0.5</v>
      </c>
      <c r="AR317" s="127" t="s">
        <v>41</v>
      </c>
      <c r="AS317" s="127">
        <v>105</v>
      </c>
      <c r="AT317" s="127">
        <v>55</v>
      </c>
      <c r="AU317" s="127" t="s">
        <v>286</v>
      </c>
      <c r="AV317" s="127" t="s">
        <v>41</v>
      </c>
      <c r="AW317" s="127" t="s">
        <v>41</v>
      </c>
      <c r="AX317" s="127" t="s">
        <v>41</v>
      </c>
      <c r="AY317" s="116" t="s">
        <v>45</v>
      </c>
      <c r="AZ317" s="127" t="s">
        <v>41</v>
      </c>
      <c r="BA317" s="127">
        <v>0.5</v>
      </c>
      <c r="BB317" s="127" t="s">
        <v>41</v>
      </c>
      <c r="BC317" s="127">
        <v>105</v>
      </c>
      <c r="BD317" s="127">
        <v>55</v>
      </c>
      <c r="BE317" s="127" t="s">
        <v>286</v>
      </c>
      <c r="BF317" s="127" t="s">
        <v>41</v>
      </c>
      <c r="BG317" s="127" t="s">
        <v>41</v>
      </c>
      <c r="BH317" s="127" t="s">
        <v>41</v>
      </c>
      <c r="BI317" s="127" t="s">
        <v>41</v>
      </c>
      <c r="BJ317" s="127" t="s">
        <v>41</v>
      </c>
      <c r="BK317" s="127" t="s">
        <v>41</v>
      </c>
      <c r="BL317" s="127" t="s">
        <v>41</v>
      </c>
      <c r="BM317" s="127" t="s">
        <v>323</v>
      </c>
      <c r="BN317" s="127" t="s">
        <v>41</v>
      </c>
      <c r="BO317" s="127" t="s">
        <v>41</v>
      </c>
      <c r="BP317" s="127" t="s">
        <v>106</v>
      </c>
      <c r="BQ317" s="127" t="s">
        <v>106</v>
      </c>
      <c r="BR317" s="127" t="s">
        <v>106</v>
      </c>
      <c r="BS317" s="127" t="s">
        <v>106</v>
      </c>
      <c r="BT317" s="127" t="s">
        <v>106</v>
      </c>
      <c r="BU317" s="116" t="s">
        <v>445</v>
      </c>
      <c r="BV317" s="129" t="s">
        <v>106</v>
      </c>
    </row>
    <row r="318" spans="2:74" ht="16.5" hidden="1" x14ac:dyDescent="0.25">
      <c r="B318" s="52"/>
      <c r="C318" s="52"/>
      <c r="D318" s="130"/>
      <c r="E318" s="131"/>
      <c r="F318" s="52"/>
      <c r="G318" s="93">
        <v>11</v>
      </c>
      <c r="H318" s="115" t="s">
        <v>299</v>
      </c>
      <c r="I318" s="117">
        <v>557828</v>
      </c>
      <c r="J318" s="127">
        <v>22</v>
      </c>
      <c r="K318" s="127">
        <v>24</v>
      </c>
      <c r="L318" s="127">
        <v>125</v>
      </c>
      <c r="M318" s="127">
        <v>630</v>
      </c>
      <c r="N318" s="127">
        <v>50</v>
      </c>
      <c r="O318" s="116" t="s">
        <v>45</v>
      </c>
      <c r="P318" s="127">
        <v>16</v>
      </c>
      <c r="Q318" s="127">
        <v>16</v>
      </c>
      <c r="R318" s="127">
        <v>40</v>
      </c>
      <c r="S318" s="127">
        <v>16</v>
      </c>
      <c r="T318" s="127">
        <v>40</v>
      </c>
      <c r="U318" s="127" t="s">
        <v>274</v>
      </c>
      <c r="V318" s="127" t="s">
        <v>277</v>
      </c>
      <c r="W318" s="127" t="s">
        <v>283</v>
      </c>
      <c r="X318" s="127" t="s">
        <v>44</v>
      </c>
      <c r="Y318" s="116" t="s">
        <v>45</v>
      </c>
      <c r="Z318" s="116" t="s">
        <v>45</v>
      </c>
      <c r="AA318" s="116" t="s">
        <v>45</v>
      </c>
      <c r="AB318" s="127" t="s">
        <v>41</v>
      </c>
      <c r="AC318" s="127" t="s">
        <v>41</v>
      </c>
      <c r="AD318" s="127" t="s">
        <v>41</v>
      </c>
      <c r="AE318" s="116" t="s">
        <v>45</v>
      </c>
      <c r="AF318" s="127" t="s">
        <v>41</v>
      </c>
      <c r="AG318" s="127">
        <v>0.5</v>
      </c>
      <c r="AH318" s="127" t="s">
        <v>41</v>
      </c>
      <c r="AI318" s="128">
        <v>90</v>
      </c>
      <c r="AJ318" s="128">
        <v>50</v>
      </c>
      <c r="AK318" s="127" t="s">
        <v>286</v>
      </c>
      <c r="AL318" s="127" t="s">
        <v>41</v>
      </c>
      <c r="AM318" s="127" t="s">
        <v>41</v>
      </c>
      <c r="AN318" s="127" t="s">
        <v>41</v>
      </c>
      <c r="AO318" s="116" t="s">
        <v>45</v>
      </c>
      <c r="AP318" s="127" t="s">
        <v>41</v>
      </c>
      <c r="AQ318" s="127">
        <v>0.5</v>
      </c>
      <c r="AR318" s="127" t="s">
        <v>41</v>
      </c>
      <c r="AS318" s="127">
        <v>90</v>
      </c>
      <c r="AT318" s="127">
        <v>50</v>
      </c>
      <c r="AU318" s="127" t="s">
        <v>286</v>
      </c>
      <c r="AV318" s="127" t="s">
        <v>41</v>
      </c>
      <c r="AW318" s="127" t="s">
        <v>41</v>
      </c>
      <c r="AX318" s="127" t="s">
        <v>41</v>
      </c>
      <c r="AY318" s="116" t="s">
        <v>45</v>
      </c>
      <c r="AZ318" s="127" t="s">
        <v>41</v>
      </c>
      <c r="BA318" s="127">
        <v>0.5</v>
      </c>
      <c r="BB318" s="127" t="s">
        <v>41</v>
      </c>
      <c r="BC318" s="127">
        <v>90</v>
      </c>
      <c r="BD318" s="127">
        <v>50</v>
      </c>
      <c r="BE318" s="127" t="s">
        <v>286</v>
      </c>
      <c r="BF318" s="127" t="s">
        <v>41</v>
      </c>
      <c r="BG318" s="127" t="s">
        <v>41</v>
      </c>
      <c r="BH318" s="127" t="s">
        <v>41</v>
      </c>
      <c r="BI318" s="127" t="s">
        <v>41</v>
      </c>
      <c r="BJ318" s="127" t="s">
        <v>41</v>
      </c>
      <c r="BK318" s="127" t="s">
        <v>41</v>
      </c>
      <c r="BL318" s="127" t="s">
        <v>41</v>
      </c>
      <c r="BM318" s="127" t="s">
        <v>277</v>
      </c>
      <c r="BN318" s="127" t="s">
        <v>41</v>
      </c>
      <c r="BO318" s="127" t="s">
        <v>41</v>
      </c>
      <c r="BP318" s="127" t="s">
        <v>106</v>
      </c>
      <c r="BQ318" s="127" t="s">
        <v>106</v>
      </c>
      <c r="BR318" s="127" t="s">
        <v>106</v>
      </c>
      <c r="BS318" s="127" t="s">
        <v>106</v>
      </c>
      <c r="BT318" s="116" t="s">
        <v>446</v>
      </c>
      <c r="BU318" s="127" t="s">
        <v>106</v>
      </c>
      <c r="BV318" s="129" t="s">
        <v>106</v>
      </c>
    </row>
    <row r="319" spans="2:74" ht="16.5" hidden="1" x14ac:dyDescent="0.25">
      <c r="B319" s="52"/>
      <c r="C319" s="52"/>
      <c r="D319" s="130"/>
      <c r="E319" s="131"/>
      <c r="F319" s="52"/>
      <c r="G319" s="93">
        <v>12</v>
      </c>
      <c r="H319" s="115" t="s">
        <v>300</v>
      </c>
      <c r="I319" s="117">
        <v>557819</v>
      </c>
      <c r="J319" s="127">
        <v>22</v>
      </c>
      <c r="K319" s="127">
        <v>24</v>
      </c>
      <c r="L319" s="127">
        <v>125</v>
      </c>
      <c r="M319" s="127">
        <v>630</v>
      </c>
      <c r="N319" s="127">
        <v>50</v>
      </c>
      <c r="O319" s="116" t="s">
        <v>45</v>
      </c>
      <c r="P319" s="127">
        <v>16</v>
      </c>
      <c r="Q319" s="127">
        <v>16</v>
      </c>
      <c r="R319" s="127">
        <v>40</v>
      </c>
      <c r="S319" s="127">
        <v>16</v>
      </c>
      <c r="T319" s="127">
        <v>40</v>
      </c>
      <c r="U319" s="127" t="s">
        <v>274</v>
      </c>
      <c r="V319" s="127" t="s">
        <v>276</v>
      </c>
      <c r="W319" s="127" t="s">
        <v>283</v>
      </c>
      <c r="X319" s="127" t="s">
        <v>44</v>
      </c>
      <c r="Y319" s="116" t="s">
        <v>45</v>
      </c>
      <c r="Z319" s="116" t="s">
        <v>45</v>
      </c>
      <c r="AA319" s="116" t="s">
        <v>45</v>
      </c>
      <c r="AB319" s="127" t="s">
        <v>41</v>
      </c>
      <c r="AC319" s="127" t="s">
        <v>41</v>
      </c>
      <c r="AD319" s="127" t="s">
        <v>41</v>
      </c>
      <c r="AE319" s="116" t="s">
        <v>45</v>
      </c>
      <c r="AF319" s="127" t="s">
        <v>41</v>
      </c>
      <c r="AG319" s="127">
        <v>0.5</v>
      </c>
      <c r="AH319" s="127" t="s">
        <v>41</v>
      </c>
      <c r="AI319" s="128">
        <v>90</v>
      </c>
      <c r="AJ319" s="128">
        <v>50</v>
      </c>
      <c r="AK319" s="127" t="s">
        <v>286</v>
      </c>
      <c r="AL319" s="127" t="s">
        <v>41</v>
      </c>
      <c r="AM319" s="127" t="s">
        <v>41</v>
      </c>
      <c r="AN319" s="127" t="s">
        <v>41</v>
      </c>
      <c r="AO319" s="116" t="s">
        <v>45</v>
      </c>
      <c r="AP319" s="127" t="s">
        <v>41</v>
      </c>
      <c r="AQ319" s="127">
        <v>0.5</v>
      </c>
      <c r="AR319" s="127" t="s">
        <v>41</v>
      </c>
      <c r="AS319" s="127">
        <v>90</v>
      </c>
      <c r="AT319" s="127">
        <v>50</v>
      </c>
      <c r="AU319" s="127" t="s">
        <v>286</v>
      </c>
      <c r="AV319" s="127" t="s">
        <v>41</v>
      </c>
      <c r="AW319" s="127" t="s">
        <v>41</v>
      </c>
      <c r="AX319" s="127" t="s">
        <v>41</v>
      </c>
      <c r="AY319" s="116" t="s">
        <v>45</v>
      </c>
      <c r="AZ319" s="127" t="s">
        <v>41</v>
      </c>
      <c r="BA319" s="127">
        <v>0.5</v>
      </c>
      <c r="BB319" s="127" t="s">
        <v>41</v>
      </c>
      <c r="BC319" s="127">
        <v>90</v>
      </c>
      <c r="BD319" s="127">
        <v>50</v>
      </c>
      <c r="BE319" s="127" t="s">
        <v>286</v>
      </c>
      <c r="BF319" s="127" t="s">
        <v>41</v>
      </c>
      <c r="BG319" s="127" t="s">
        <v>41</v>
      </c>
      <c r="BH319" s="127" t="s">
        <v>41</v>
      </c>
      <c r="BI319" s="127" t="s">
        <v>41</v>
      </c>
      <c r="BJ319" s="127" t="s">
        <v>41</v>
      </c>
      <c r="BK319" s="127" t="s">
        <v>41</v>
      </c>
      <c r="BL319" s="127" t="s">
        <v>41</v>
      </c>
      <c r="BM319" s="127" t="s">
        <v>323</v>
      </c>
      <c r="BN319" s="127" t="s">
        <v>41</v>
      </c>
      <c r="BO319" s="127" t="s">
        <v>41</v>
      </c>
      <c r="BP319" s="127" t="s">
        <v>106</v>
      </c>
      <c r="BQ319" s="127" t="s">
        <v>106</v>
      </c>
      <c r="BR319" s="127" t="s">
        <v>106</v>
      </c>
      <c r="BS319" s="127" t="s">
        <v>106</v>
      </c>
      <c r="BT319" s="127" t="s">
        <v>106</v>
      </c>
      <c r="BU319" s="116" t="s">
        <v>445</v>
      </c>
      <c r="BV319" s="129" t="s">
        <v>106</v>
      </c>
    </row>
    <row r="320" spans="2:74" ht="16.5" hidden="1" x14ac:dyDescent="0.25">
      <c r="B320" s="52"/>
      <c r="C320" s="52"/>
      <c r="D320" s="130"/>
      <c r="E320" s="131"/>
      <c r="F320" s="52"/>
      <c r="G320" s="93">
        <v>13</v>
      </c>
      <c r="H320" s="115" t="s">
        <v>301</v>
      </c>
      <c r="I320" s="117">
        <v>557817</v>
      </c>
      <c r="J320" s="127">
        <v>22</v>
      </c>
      <c r="K320" s="127">
        <v>24</v>
      </c>
      <c r="L320" s="127">
        <v>125</v>
      </c>
      <c r="M320" s="127">
        <v>200</v>
      </c>
      <c r="N320" s="127">
        <v>50</v>
      </c>
      <c r="O320" s="116" t="s">
        <v>45</v>
      </c>
      <c r="P320" s="127">
        <v>16</v>
      </c>
      <c r="Q320" s="127">
        <v>16</v>
      </c>
      <c r="R320" s="127">
        <v>40</v>
      </c>
      <c r="S320" s="127">
        <v>16</v>
      </c>
      <c r="T320" s="127">
        <v>40</v>
      </c>
      <c r="U320" s="127" t="s">
        <v>274</v>
      </c>
      <c r="V320" s="127" t="s">
        <v>277</v>
      </c>
      <c r="W320" s="127" t="s">
        <v>283</v>
      </c>
      <c r="X320" s="127" t="s">
        <v>44</v>
      </c>
      <c r="Y320" s="116" t="s">
        <v>45</v>
      </c>
      <c r="Z320" s="116" t="s">
        <v>45</v>
      </c>
      <c r="AA320" s="116" t="s">
        <v>45</v>
      </c>
      <c r="AB320" s="127" t="s">
        <v>41</v>
      </c>
      <c r="AC320" s="127" t="s">
        <v>41</v>
      </c>
      <c r="AD320" s="127" t="s">
        <v>41</v>
      </c>
      <c r="AE320" s="116" t="s">
        <v>45</v>
      </c>
      <c r="AF320" s="127" t="s">
        <v>41</v>
      </c>
      <c r="AG320" s="127">
        <v>0.5</v>
      </c>
      <c r="AH320" s="127" t="s">
        <v>41</v>
      </c>
      <c r="AI320" s="128">
        <v>105</v>
      </c>
      <c r="AJ320" s="128">
        <v>55</v>
      </c>
      <c r="AK320" s="127" t="s">
        <v>286</v>
      </c>
      <c r="AL320" s="127" t="s">
        <v>41</v>
      </c>
      <c r="AM320" s="127" t="s">
        <v>41</v>
      </c>
      <c r="AN320" s="127" t="s">
        <v>41</v>
      </c>
      <c r="AO320" s="116" t="s">
        <v>45</v>
      </c>
      <c r="AP320" s="127" t="s">
        <v>41</v>
      </c>
      <c r="AQ320" s="127">
        <v>0.5</v>
      </c>
      <c r="AR320" s="127" t="s">
        <v>41</v>
      </c>
      <c r="AS320" s="127">
        <v>105</v>
      </c>
      <c r="AT320" s="127">
        <v>55</v>
      </c>
      <c r="AU320" s="127" t="s">
        <v>286</v>
      </c>
      <c r="AV320" s="127" t="s">
        <v>41</v>
      </c>
      <c r="AW320" s="127" t="s">
        <v>41</v>
      </c>
      <c r="AX320" s="127" t="s">
        <v>41</v>
      </c>
      <c r="AY320" s="116" t="s">
        <v>45</v>
      </c>
      <c r="AZ320" s="127" t="s">
        <v>41</v>
      </c>
      <c r="BA320" s="127">
        <v>0.5</v>
      </c>
      <c r="BB320" s="127" t="s">
        <v>41</v>
      </c>
      <c r="BC320" s="127">
        <v>105</v>
      </c>
      <c r="BD320" s="127">
        <v>55</v>
      </c>
      <c r="BE320" s="127" t="s">
        <v>286</v>
      </c>
      <c r="BF320" s="127" t="s">
        <v>41</v>
      </c>
      <c r="BG320" s="127" t="s">
        <v>41</v>
      </c>
      <c r="BH320" s="127" t="s">
        <v>41</v>
      </c>
      <c r="BI320" s="127" t="s">
        <v>41</v>
      </c>
      <c r="BJ320" s="127" t="s">
        <v>41</v>
      </c>
      <c r="BK320" s="127" t="s">
        <v>41</v>
      </c>
      <c r="BL320" s="127" t="s">
        <v>41</v>
      </c>
      <c r="BM320" s="127" t="s">
        <v>277</v>
      </c>
      <c r="BN320" s="127" t="s">
        <v>41</v>
      </c>
      <c r="BO320" s="127" t="s">
        <v>41</v>
      </c>
      <c r="BP320" s="127" t="s">
        <v>106</v>
      </c>
      <c r="BQ320" s="127" t="s">
        <v>106</v>
      </c>
      <c r="BR320" s="127" t="s">
        <v>106</v>
      </c>
      <c r="BS320" s="127" t="s">
        <v>106</v>
      </c>
      <c r="BT320" s="116" t="s">
        <v>446</v>
      </c>
      <c r="BU320" s="127" t="s">
        <v>106</v>
      </c>
      <c r="BV320" s="129" t="s">
        <v>106</v>
      </c>
    </row>
    <row r="321" spans="2:74" ht="16.5" hidden="1" x14ac:dyDescent="0.25">
      <c r="B321" s="52"/>
      <c r="C321" s="52"/>
      <c r="D321" s="130"/>
      <c r="E321" s="131"/>
      <c r="F321" s="52"/>
      <c r="G321" s="93">
        <v>14</v>
      </c>
      <c r="H321" s="115" t="s">
        <v>302</v>
      </c>
      <c r="I321" s="117">
        <v>557823</v>
      </c>
      <c r="J321" s="127">
        <v>22</v>
      </c>
      <c r="K321" s="127">
        <v>24</v>
      </c>
      <c r="L321" s="127">
        <v>125</v>
      </c>
      <c r="M321" s="127">
        <v>200</v>
      </c>
      <c r="N321" s="127">
        <v>50</v>
      </c>
      <c r="O321" s="116" t="s">
        <v>45</v>
      </c>
      <c r="P321" s="127">
        <v>16</v>
      </c>
      <c r="Q321" s="127">
        <v>16</v>
      </c>
      <c r="R321" s="127">
        <v>40</v>
      </c>
      <c r="S321" s="127">
        <v>16</v>
      </c>
      <c r="T321" s="127">
        <v>40</v>
      </c>
      <c r="U321" s="127" t="s">
        <v>274</v>
      </c>
      <c r="V321" s="127" t="s">
        <v>276</v>
      </c>
      <c r="W321" s="127" t="s">
        <v>283</v>
      </c>
      <c r="X321" s="127" t="s">
        <v>44</v>
      </c>
      <c r="Y321" s="116" t="s">
        <v>45</v>
      </c>
      <c r="Z321" s="116" t="s">
        <v>45</v>
      </c>
      <c r="AA321" s="116" t="s">
        <v>45</v>
      </c>
      <c r="AB321" s="127" t="s">
        <v>41</v>
      </c>
      <c r="AC321" s="127" t="s">
        <v>41</v>
      </c>
      <c r="AD321" s="127" t="s">
        <v>41</v>
      </c>
      <c r="AE321" s="116" t="s">
        <v>45</v>
      </c>
      <c r="AF321" s="127" t="s">
        <v>41</v>
      </c>
      <c r="AG321" s="127">
        <v>0.5</v>
      </c>
      <c r="AH321" s="127" t="s">
        <v>41</v>
      </c>
      <c r="AI321" s="128">
        <v>105</v>
      </c>
      <c r="AJ321" s="128">
        <v>55</v>
      </c>
      <c r="AK321" s="127" t="s">
        <v>286</v>
      </c>
      <c r="AL321" s="127" t="s">
        <v>41</v>
      </c>
      <c r="AM321" s="127" t="s">
        <v>41</v>
      </c>
      <c r="AN321" s="127" t="s">
        <v>41</v>
      </c>
      <c r="AO321" s="116" t="s">
        <v>45</v>
      </c>
      <c r="AP321" s="127" t="s">
        <v>41</v>
      </c>
      <c r="AQ321" s="127">
        <v>0.5</v>
      </c>
      <c r="AR321" s="127" t="s">
        <v>41</v>
      </c>
      <c r="AS321" s="127">
        <v>105</v>
      </c>
      <c r="AT321" s="127">
        <v>55</v>
      </c>
      <c r="AU321" s="127" t="s">
        <v>286</v>
      </c>
      <c r="AV321" s="127" t="s">
        <v>41</v>
      </c>
      <c r="AW321" s="127" t="s">
        <v>41</v>
      </c>
      <c r="AX321" s="127" t="s">
        <v>41</v>
      </c>
      <c r="AY321" s="116" t="s">
        <v>45</v>
      </c>
      <c r="AZ321" s="127" t="s">
        <v>41</v>
      </c>
      <c r="BA321" s="127">
        <v>0.5</v>
      </c>
      <c r="BB321" s="127" t="s">
        <v>41</v>
      </c>
      <c r="BC321" s="127">
        <v>105</v>
      </c>
      <c r="BD321" s="127">
        <v>55</v>
      </c>
      <c r="BE321" s="127" t="s">
        <v>286</v>
      </c>
      <c r="BF321" s="127" t="s">
        <v>41</v>
      </c>
      <c r="BG321" s="127" t="s">
        <v>41</v>
      </c>
      <c r="BH321" s="127" t="s">
        <v>41</v>
      </c>
      <c r="BI321" s="127" t="s">
        <v>41</v>
      </c>
      <c r="BJ321" s="127" t="s">
        <v>41</v>
      </c>
      <c r="BK321" s="127" t="s">
        <v>41</v>
      </c>
      <c r="BL321" s="127" t="s">
        <v>41</v>
      </c>
      <c r="BM321" s="127" t="s">
        <v>323</v>
      </c>
      <c r="BN321" s="127" t="s">
        <v>41</v>
      </c>
      <c r="BO321" s="127" t="s">
        <v>41</v>
      </c>
      <c r="BP321" s="127" t="s">
        <v>106</v>
      </c>
      <c r="BQ321" s="127" t="s">
        <v>106</v>
      </c>
      <c r="BR321" s="127" t="s">
        <v>106</v>
      </c>
      <c r="BS321" s="127" t="s">
        <v>106</v>
      </c>
      <c r="BT321" s="127" t="s">
        <v>106</v>
      </c>
      <c r="BU321" s="116" t="s">
        <v>445</v>
      </c>
      <c r="BV321" s="129" t="s">
        <v>106</v>
      </c>
    </row>
    <row r="322" spans="2:74" ht="16.5" hidden="1" x14ac:dyDescent="0.25">
      <c r="B322" s="52"/>
      <c r="C322" s="52"/>
      <c r="D322" s="130"/>
      <c r="E322" s="131"/>
      <c r="F322" s="52"/>
      <c r="G322" s="93">
        <v>15</v>
      </c>
      <c r="H322" s="115" t="s">
        <v>303</v>
      </c>
      <c r="I322" s="117">
        <v>557820</v>
      </c>
      <c r="J322" s="127">
        <v>11</v>
      </c>
      <c r="K322" s="127">
        <v>12</v>
      </c>
      <c r="L322" s="127">
        <v>95</v>
      </c>
      <c r="M322" s="127">
        <v>630</v>
      </c>
      <c r="N322" s="127">
        <v>50</v>
      </c>
      <c r="O322" s="116" t="s">
        <v>45</v>
      </c>
      <c r="P322" s="127">
        <v>20</v>
      </c>
      <c r="Q322" s="127">
        <v>20</v>
      </c>
      <c r="R322" s="127">
        <v>50</v>
      </c>
      <c r="S322" s="127">
        <v>20</v>
      </c>
      <c r="T322" s="127">
        <v>50</v>
      </c>
      <c r="U322" s="127" t="s">
        <v>274</v>
      </c>
      <c r="V322" s="127" t="s">
        <v>277</v>
      </c>
      <c r="W322" s="127" t="s">
        <v>282</v>
      </c>
      <c r="X322" s="127" t="s">
        <v>44</v>
      </c>
      <c r="Y322" s="116" t="s">
        <v>45</v>
      </c>
      <c r="Z322" s="116" t="s">
        <v>45</v>
      </c>
      <c r="AA322" s="116" t="s">
        <v>45</v>
      </c>
      <c r="AB322" s="127" t="s">
        <v>41</v>
      </c>
      <c r="AC322" s="127" t="s">
        <v>41</v>
      </c>
      <c r="AD322" s="127" t="s">
        <v>41</v>
      </c>
      <c r="AE322" s="116" t="s">
        <v>45</v>
      </c>
      <c r="AF322" s="127" t="s">
        <v>41</v>
      </c>
      <c r="AG322" s="127">
        <v>0.5</v>
      </c>
      <c r="AH322" s="127" t="s">
        <v>41</v>
      </c>
      <c r="AI322" s="128">
        <v>90</v>
      </c>
      <c r="AJ322" s="128">
        <v>50</v>
      </c>
      <c r="AK322" s="127" t="s">
        <v>286</v>
      </c>
      <c r="AL322" s="127" t="s">
        <v>41</v>
      </c>
      <c r="AM322" s="127" t="s">
        <v>41</v>
      </c>
      <c r="AN322" s="127" t="s">
        <v>41</v>
      </c>
      <c r="AO322" s="116" t="s">
        <v>45</v>
      </c>
      <c r="AP322" s="127" t="s">
        <v>41</v>
      </c>
      <c r="AQ322" s="127">
        <v>0.5</v>
      </c>
      <c r="AR322" s="127" t="s">
        <v>41</v>
      </c>
      <c r="AS322" s="127">
        <v>90</v>
      </c>
      <c r="AT322" s="127">
        <v>50</v>
      </c>
      <c r="AU322" s="127" t="s">
        <v>286</v>
      </c>
      <c r="AV322" s="127" t="s">
        <v>41</v>
      </c>
      <c r="AW322" s="127" t="s">
        <v>41</v>
      </c>
      <c r="AX322" s="127" t="s">
        <v>41</v>
      </c>
      <c r="AY322" s="116" t="s">
        <v>45</v>
      </c>
      <c r="AZ322" s="127" t="s">
        <v>41</v>
      </c>
      <c r="BA322" s="127">
        <v>0.5</v>
      </c>
      <c r="BB322" s="127" t="s">
        <v>41</v>
      </c>
      <c r="BC322" s="127">
        <v>90</v>
      </c>
      <c r="BD322" s="127">
        <v>50</v>
      </c>
      <c r="BE322" s="127" t="s">
        <v>286</v>
      </c>
      <c r="BF322" s="127" t="s">
        <v>41</v>
      </c>
      <c r="BG322" s="127" t="s">
        <v>41</v>
      </c>
      <c r="BH322" s="127" t="s">
        <v>41</v>
      </c>
      <c r="BI322" s="127" t="s">
        <v>41</v>
      </c>
      <c r="BJ322" s="127" t="s">
        <v>41</v>
      </c>
      <c r="BK322" s="127" t="s">
        <v>41</v>
      </c>
      <c r="BL322" s="127" t="s">
        <v>41</v>
      </c>
      <c r="BM322" s="127" t="s">
        <v>277</v>
      </c>
      <c r="BN322" s="127" t="s">
        <v>41</v>
      </c>
      <c r="BO322" s="127" t="s">
        <v>41</v>
      </c>
      <c r="BP322" s="127" t="s">
        <v>106</v>
      </c>
      <c r="BQ322" s="127" t="s">
        <v>106</v>
      </c>
      <c r="BR322" s="127" t="s">
        <v>106</v>
      </c>
      <c r="BS322" s="127" t="s">
        <v>106</v>
      </c>
      <c r="BT322" s="116" t="s">
        <v>446</v>
      </c>
      <c r="BU322" s="127" t="s">
        <v>106</v>
      </c>
      <c r="BV322" s="129" t="s">
        <v>106</v>
      </c>
    </row>
    <row r="323" spans="2:74" ht="16.5" hidden="1" x14ac:dyDescent="0.25">
      <c r="B323" s="52"/>
      <c r="C323" s="52"/>
      <c r="D323" s="130"/>
      <c r="E323" s="131"/>
      <c r="F323" s="52"/>
      <c r="G323" s="93">
        <v>16</v>
      </c>
      <c r="H323" s="115" t="s">
        <v>304</v>
      </c>
      <c r="I323" s="117">
        <v>557825</v>
      </c>
      <c r="J323" s="127">
        <v>11</v>
      </c>
      <c r="K323" s="127">
        <v>12</v>
      </c>
      <c r="L323" s="127">
        <v>95</v>
      </c>
      <c r="M323" s="127">
        <v>630</v>
      </c>
      <c r="N323" s="127">
        <v>28</v>
      </c>
      <c r="O323" s="116" t="s">
        <v>45</v>
      </c>
      <c r="P323" s="127">
        <v>20</v>
      </c>
      <c r="Q323" s="127">
        <v>20</v>
      </c>
      <c r="R323" s="127">
        <v>50</v>
      </c>
      <c r="S323" s="127">
        <v>20</v>
      </c>
      <c r="T323" s="127">
        <v>50</v>
      </c>
      <c r="U323" s="127" t="s">
        <v>274</v>
      </c>
      <c r="V323" s="127" t="s">
        <v>276</v>
      </c>
      <c r="W323" s="127" t="s">
        <v>282</v>
      </c>
      <c r="X323" s="127" t="s">
        <v>44</v>
      </c>
      <c r="Y323" s="116" t="s">
        <v>45</v>
      </c>
      <c r="Z323" s="116" t="s">
        <v>45</v>
      </c>
      <c r="AA323" s="116" t="s">
        <v>45</v>
      </c>
      <c r="AB323" s="127" t="s">
        <v>41</v>
      </c>
      <c r="AC323" s="127" t="s">
        <v>41</v>
      </c>
      <c r="AD323" s="127" t="s">
        <v>41</v>
      </c>
      <c r="AE323" s="116" t="s">
        <v>45</v>
      </c>
      <c r="AF323" s="127" t="s">
        <v>41</v>
      </c>
      <c r="AG323" s="127">
        <v>0.5</v>
      </c>
      <c r="AH323" s="127" t="s">
        <v>41</v>
      </c>
      <c r="AI323" s="128">
        <v>90</v>
      </c>
      <c r="AJ323" s="128">
        <v>50</v>
      </c>
      <c r="AK323" s="127" t="s">
        <v>286</v>
      </c>
      <c r="AL323" s="127" t="s">
        <v>41</v>
      </c>
      <c r="AM323" s="127" t="s">
        <v>41</v>
      </c>
      <c r="AN323" s="127" t="s">
        <v>41</v>
      </c>
      <c r="AO323" s="116" t="s">
        <v>45</v>
      </c>
      <c r="AP323" s="127" t="s">
        <v>41</v>
      </c>
      <c r="AQ323" s="127">
        <v>0.5</v>
      </c>
      <c r="AR323" s="127" t="s">
        <v>41</v>
      </c>
      <c r="AS323" s="127">
        <v>90</v>
      </c>
      <c r="AT323" s="127">
        <v>50</v>
      </c>
      <c r="AU323" s="127" t="s">
        <v>286</v>
      </c>
      <c r="AV323" s="127" t="s">
        <v>41</v>
      </c>
      <c r="AW323" s="127" t="s">
        <v>41</v>
      </c>
      <c r="AX323" s="127" t="s">
        <v>41</v>
      </c>
      <c r="AY323" s="116" t="s">
        <v>45</v>
      </c>
      <c r="AZ323" s="127" t="s">
        <v>41</v>
      </c>
      <c r="BA323" s="127">
        <v>0.5</v>
      </c>
      <c r="BB323" s="127" t="s">
        <v>41</v>
      </c>
      <c r="BC323" s="127">
        <v>90</v>
      </c>
      <c r="BD323" s="127">
        <v>50</v>
      </c>
      <c r="BE323" s="127" t="s">
        <v>286</v>
      </c>
      <c r="BF323" s="127" t="s">
        <v>41</v>
      </c>
      <c r="BG323" s="127" t="s">
        <v>41</v>
      </c>
      <c r="BH323" s="127" t="s">
        <v>41</v>
      </c>
      <c r="BI323" s="127" t="s">
        <v>41</v>
      </c>
      <c r="BJ323" s="127" t="s">
        <v>41</v>
      </c>
      <c r="BK323" s="127" t="s">
        <v>41</v>
      </c>
      <c r="BL323" s="127" t="s">
        <v>41</v>
      </c>
      <c r="BM323" s="127" t="s">
        <v>323</v>
      </c>
      <c r="BN323" s="127" t="s">
        <v>41</v>
      </c>
      <c r="BO323" s="127" t="s">
        <v>41</v>
      </c>
      <c r="BP323" s="127" t="s">
        <v>106</v>
      </c>
      <c r="BQ323" s="127" t="s">
        <v>106</v>
      </c>
      <c r="BR323" s="127" t="s">
        <v>106</v>
      </c>
      <c r="BS323" s="127" t="s">
        <v>106</v>
      </c>
      <c r="BT323" s="127" t="s">
        <v>106</v>
      </c>
      <c r="BU323" s="116" t="s">
        <v>445</v>
      </c>
      <c r="BV323" s="129" t="s">
        <v>106</v>
      </c>
    </row>
    <row r="324" spans="2:74" ht="16.5" hidden="1" x14ac:dyDescent="0.25">
      <c r="B324" s="52"/>
      <c r="C324" s="52"/>
      <c r="D324" s="130"/>
      <c r="E324" s="131"/>
      <c r="F324" s="52"/>
      <c r="G324" s="93">
        <v>17</v>
      </c>
      <c r="H324" s="115" t="s">
        <v>305</v>
      </c>
      <c r="I324" s="117">
        <v>557812</v>
      </c>
      <c r="J324" s="127">
        <v>11</v>
      </c>
      <c r="K324" s="127">
        <v>12</v>
      </c>
      <c r="L324" s="127">
        <v>95</v>
      </c>
      <c r="M324" s="127">
        <v>200</v>
      </c>
      <c r="N324" s="127">
        <v>28</v>
      </c>
      <c r="O324" s="116" t="s">
        <v>45</v>
      </c>
      <c r="P324" s="127">
        <v>20</v>
      </c>
      <c r="Q324" s="127">
        <v>20</v>
      </c>
      <c r="R324" s="127">
        <v>50</v>
      </c>
      <c r="S324" s="127">
        <v>20</v>
      </c>
      <c r="T324" s="127">
        <v>50</v>
      </c>
      <c r="U324" s="127" t="s">
        <v>275</v>
      </c>
      <c r="V324" s="127" t="s">
        <v>277</v>
      </c>
      <c r="W324" s="127" t="s">
        <v>282</v>
      </c>
      <c r="X324" s="127" t="s">
        <v>44</v>
      </c>
      <c r="Y324" s="116" t="s">
        <v>45</v>
      </c>
      <c r="Z324" s="116" t="s">
        <v>45</v>
      </c>
      <c r="AA324" s="116" t="s">
        <v>45</v>
      </c>
      <c r="AB324" s="127" t="s">
        <v>41</v>
      </c>
      <c r="AC324" s="127" t="s">
        <v>41</v>
      </c>
      <c r="AD324" s="127" t="s">
        <v>41</v>
      </c>
      <c r="AE324" s="116" t="s">
        <v>45</v>
      </c>
      <c r="AF324" s="127" t="s">
        <v>41</v>
      </c>
      <c r="AG324" s="127">
        <v>0.5</v>
      </c>
      <c r="AH324" s="127" t="s">
        <v>41</v>
      </c>
      <c r="AI324" s="128">
        <v>105</v>
      </c>
      <c r="AJ324" s="128">
        <v>55</v>
      </c>
      <c r="AK324" s="127" t="s">
        <v>286</v>
      </c>
      <c r="AL324" s="127" t="s">
        <v>41</v>
      </c>
      <c r="AM324" s="127" t="s">
        <v>41</v>
      </c>
      <c r="AN324" s="127" t="s">
        <v>41</v>
      </c>
      <c r="AO324" s="116" t="s">
        <v>45</v>
      </c>
      <c r="AP324" s="127" t="s">
        <v>41</v>
      </c>
      <c r="AQ324" s="127">
        <v>0.5</v>
      </c>
      <c r="AR324" s="127" t="s">
        <v>41</v>
      </c>
      <c r="AS324" s="127">
        <v>105</v>
      </c>
      <c r="AT324" s="127">
        <v>55</v>
      </c>
      <c r="AU324" s="127" t="s">
        <v>286</v>
      </c>
      <c r="AV324" s="127" t="s">
        <v>41</v>
      </c>
      <c r="AW324" s="127" t="s">
        <v>41</v>
      </c>
      <c r="AX324" s="127" t="s">
        <v>41</v>
      </c>
      <c r="AY324" s="116" t="s">
        <v>45</v>
      </c>
      <c r="AZ324" s="127" t="s">
        <v>41</v>
      </c>
      <c r="BA324" s="127">
        <v>0.5</v>
      </c>
      <c r="BB324" s="127" t="s">
        <v>41</v>
      </c>
      <c r="BC324" s="127">
        <v>105</v>
      </c>
      <c r="BD324" s="127">
        <v>55</v>
      </c>
      <c r="BE324" s="127" t="s">
        <v>286</v>
      </c>
      <c r="BF324" s="127" t="s">
        <v>41</v>
      </c>
      <c r="BG324" s="127" t="s">
        <v>41</v>
      </c>
      <c r="BH324" s="127" t="s">
        <v>41</v>
      </c>
      <c r="BI324" s="127" t="s">
        <v>41</v>
      </c>
      <c r="BJ324" s="127" t="s">
        <v>41</v>
      </c>
      <c r="BK324" s="127" t="s">
        <v>41</v>
      </c>
      <c r="BL324" s="127" t="s">
        <v>41</v>
      </c>
      <c r="BM324" s="127" t="s">
        <v>277</v>
      </c>
      <c r="BN324" s="127" t="s">
        <v>106</v>
      </c>
      <c r="BO324" s="127" t="s">
        <v>106</v>
      </c>
      <c r="BP324" s="127" t="s">
        <v>41</v>
      </c>
      <c r="BQ324" s="127" t="s">
        <v>41</v>
      </c>
      <c r="BR324" s="127" t="s">
        <v>41</v>
      </c>
      <c r="BS324" s="127" t="s">
        <v>41</v>
      </c>
      <c r="BT324" s="127" t="s">
        <v>106</v>
      </c>
      <c r="BU324" s="127" t="s">
        <v>106</v>
      </c>
      <c r="BV324" s="129" t="s">
        <v>106</v>
      </c>
    </row>
    <row r="325" spans="2:74" ht="16.5" hidden="1" x14ac:dyDescent="0.25">
      <c r="B325" s="52"/>
      <c r="C325" s="52"/>
      <c r="D325" s="130"/>
      <c r="E325" s="131"/>
      <c r="F325" s="52"/>
      <c r="G325" s="93">
        <v>18</v>
      </c>
      <c r="H325" s="115" t="s">
        <v>306</v>
      </c>
      <c r="I325" s="117">
        <v>557808</v>
      </c>
      <c r="J325" s="110">
        <v>11</v>
      </c>
      <c r="K325" s="110">
        <v>12</v>
      </c>
      <c r="L325" s="110">
        <v>95</v>
      </c>
      <c r="M325" s="110">
        <v>200</v>
      </c>
      <c r="N325" s="110">
        <v>28</v>
      </c>
      <c r="O325" s="116" t="s">
        <v>45</v>
      </c>
      <c r="P325" s="110">
        <v>20</v>
      </c>
      <c r="Q325" s="110">
        <v>20</v>
      </c>
      <c r="R325" s="110">
        <v>50</v>
      </c>
      <c r="S325" s="110">
        <v>20</v>
      </c>
      <c r="T325" s="110">
        <v>50</v>
      </c>
      <c r="U325" s="110" t="s">
        <v>275</v>
      </c>
      <c r="V325" s="110" t="s">
        <v>276</v>
      </c>
      <c r="W325" s="110" t="s">
        <v>282</v>
      </c>
      <c r="X325" s="110" t="s">
        <v>44</v>
      </c>
      <c r="Y325" s="116" t="s">
        <v>45</v>
      </c>
      <c r="Z325" s="116" t="s">
        <v>45</v>
      </c>
      <c r="AA325" s="116" t="s">
        <v>45</v>
      </c>
      <c r="AB325" s="110" t="s">
        <v>41</v>
      </c>
      <c r="AC325" s="110" t="s">
        <v>41</v>
      </c>
      <c r="AD325" s="110" t="s">
        <v>41</v>
      </c>
      <c r="AE325" s="116" t="s">
        <v>45</v>
      </c>
      <c r="AF325" s="110" t="s">
        <v>41</v>
      </c>
      <c r="AG325" s="110">
        <v>0.5</v>
      </c>
      <c r="AH325" s="110" t="s">
        <v>41</v>
      </c>
      <c r="AI325" s="111">
        <v>105</v>
      </c>
      <c r="AJ325" s="111">
        <v>55</v>
      </c>
      <c r="AK325" s="110" t="s">
        <v>286</v>
      </c>
      <c r="AL325" s="110" t="s">
        <v>41</v>
      </c>
      <c r="AM325" s="110" t="s">
        <v>41</v>
      </c>
      <c r="AN325" s="110" t="s">
        <v>41</v>
      </c>
      <c r="AO325" s="116" t="s">
        <v>45</v>
      </c>
      <c r="AP325" s="110" t="s">
        <v>41</v>
      </c>
      <c r="AQ325" s="110">
        <v>0.5</v>
      </c>
      <c r="AR325" s="110" t="s">
        <v>41</v>
      </c>
      <c r="AS325" s="110">
        <v>105</v>
      </c>
      <c r="AT325" s="110">
        <v>55</v>
      </c>
      <c r="AU325" s="110" t="s">
        <v>286</v>
      </c>
      <c r="AV325" s="110" t="s">
        <v>41</v>
      </c>
      <c r="AW325" s="110" t="s">
        <v>41</v>
      </c>
      <c r="AX325" s="110" t="s">
        <v>41</v>
      </c>
      <c r="AY325" s="116" t="s">
        <v>45</v>
      </c>
      <c r="AZ325" s="110" t="s">
        <v>41</v>
      </c>
      <c r="BA325" s="110">
        <v>0.5</v>
      </c>
      <c r="BB325" s="110" t="s">
        <v>41</v>
      </c>
      <c r="BC325" s="110">
        <v>105</v>
      </c>
      <c r="BD325" s="110">
        <v>55</v>
      </c>
      <c r="BE325" s="110" t="s">
        <v>286</v>
      </c>
      <c r="BF325" s="110" t="s">
        <v>41</v>
      </c>
      <c r="BG325" s="110" t="s">
        <v>41</v>
      </c>
      <c r="BH325" s="110" t="s">
        <v>41</v>
      </c>
      <c r="BI325" s="110" t="s">
        <v>41</v>
      </c>
      <c r="BJ325" s="110" t="s">
        <v>41</v>
      </c>
      <c r="BK325" s="110" t="s">
        <v>41</v>
      </c>
      <c r="BL325" s="110" t="s">
        <v>41</v>
      </c>
      <c r="BM325" s="110" t="s">
        <v>323</v>
      </c>
      <c r="BN325" s="110" t="s">
        <v>106</v>
      </c>
      <c r="BO325" s="110" t="s">
        <v>106</v>
      </c>
      <c r="BP325" s="110" t="s">
        <v>41</v>
      </c>
      <c r="BQ325" s="110" t="s">
        <v>41</v>
      </c>
      <c r="BR325" s="110" t="s">
        <v>41</v>
      </c>
      <c r="BS325" s="110" t="s">
        <v>41</v>
      </c>
      <c r="BT325" s="110" t="s">
        <v>106</v>
      </c>
      <c r="BU325" s="110" t="s">
        <v>106</v>
      </c>
      <c r="BV325" s="118" t="s">
        <v>106</v>
      </c>
    </row>
    <row r="326" spans="2:74" ht="16.5" hidden="1" x14ac:dyDescent="0.25">
      <c r="B326" s="52"/>
      <c r="C326" s="52"/>
      <c r="D326" s="130"/>
      <c r="E326" s="131"/>
      <c r="F326" s="52"/>
      <c r="G326" s="93">
        <v>19</v>
      </c>
      <c r="H326" s="115" t="s">
        <v>307</v>
      </c>
      <c r="I326" s="117">
        <v>557826</v>
      </c>
      <c r="J326" s="110">
        <v>11</v>
      </c>
      <c r="K326" s="110">
        <v>12</v>
      </c>
      <c r="L326" s="110">
        <v>95</v>
      </c>
      <c r="M326" s="110">
        <v>200</v>
      </c>
      <c r="N326" s="110">
        <v>28</v>
      </c>
      <c r="O326" s="116" t="s">
        <v>45</v>
      </c>
      <c r="P326" s="110">
        <v>20</v>
      </c>
      <c r="Q326" s="110">
        <v>20</v>
      </c>
      <c r="R326" s="110">
        <v>50</v>
      </c>
      <c r="S326" s="110">
        <v>20</v>
      </c>
      <c r="T326" s="110">
        <v>50</v>
      </c>
      <c r="U326" s="110" t="s">
        <v>275</v>
      </c>
      <c r="V326" s="110" t="s">
        <v>277</v>
      </c>
      <c r="W326" s="110" t="s">
        <v>282</v>
      </c>
      <c r="X326" s="110" t="s">
        <v>44</v>
      </c>
      <c r="Y326" s="116" t="s">
        <v>45</v>
      </c>
      <c r="Z326" s="116" t="s">
        <v>45</v>
      </c>
      <c r="AA326" s="116" t="s">
        <v>45</v>
      </c>
      <c r="AB326" s="110" t="s">
        <v>41</v>
      </c>
      <c r="AC326" s="110" t="s">
        <v>41</v>
      </c>
      <c r="AD326" s="110" t="s">
        <v>41</v>
      </c>
      <c r="AE326" s="116" t="s">
        <v>45</v>
      </c>
      <c r="AF326" s="110" t="s">
        <v>41</v>
      </c>
      <c r="AG326" s="110">
        <v>0.5</v>
      </c>
      <c r="AH326" s="110" t="s">
        <v>41</v>
      </c>
      <c r="AI326" s="111">
        <v>90</v>
      </c>
      <c r="AJ326" s="111">
        <v>50</v>
      </c>
      <c r="AK326" s="110" t="s">
        <v>286</v>
      </c>
      <c r="AL326" s="110" t="s">
        <v>41</v>
      </c>
      <c r="AM326" s="110" t="s">
        <v>41</v>
      </c>
      <c r="AN326" s="110" t="s">
        <v>41</v>
      </c>
      <c r="AO326" s="116" t="s">
        <v>45</v>
      </c>
      <c r="AP326" s="110" t="s">
        <v>41</v>
      </c>
      <c r="AQ326" s="110">
        <v>0.5</v>
      </c>
      <c r="AR326" s="110" t="s">
        <v>41</v>
      </c>
      <c r="AS326" s="110">
        <v>90</v>
      </c>
      <c r="AT326" s="110">
        <v>50</v>
      </c>
      <c r="AU326" s="110" t="s">
        <v>286</v>
      </c>
      <c r="AV326" s="110" t="s">
        <v>41</v>
      </c>
      <c r="AW326" s="110" t="s">
        <v>41</v>
      </c>
      <c r="AX326" s="110" t="s">
        <v>41</v>
      </c>
      <c r="AY326" s="116" t="s">
        <v>45</v>
      </c>
      <c r="AZ326" s="110" t="s">
        <v>41</v>
      </c>
      <c r="BA326" s="110">
        <v>0.5</v>
      </c>
      <c r="BB326" s="110" t="s">
        <v>41</v>
      </c>
      <c r="BC326" s="110">
        <v>90</v>
      </c>
      <c r="BD326" s="110">
        <v>50</v>
      </c>
      <c r="BE326" s="110" t="s">
        <v>286</v>
      </c>
      <c r="BF326" s="110" t="s">
        <v>41</v>
      </c>
      <c r="BG326" s="110" t="s">
        <v>41</v>
      </c>
      <c r="BH326" s="110" t="s">
        <v>41</v>
      </c>
      <c r="BI326" s="110" t="s">
        <v>41</v>
      </c>
      <c r="BJ326" s="110" t="s">
        <v>41</v>
      </c>
      <c r="BK326" s="110" t="s">
        <v>41</v>
      </c>
      <c r="BL326" s="110" t="s">
        <v>41</v>
      </c>
      <c r="BM326" s="110" t="s">
        <v>277</v>
      </c>
      <c r="BN326" s="110" t="s">
        <v>106</v>
      </c>
      <c r="BO326" s="110" t="s">
        <v>106</v>
      </c>
      <c r="BP326" s="110" t="s">
        <v>41</v>
      </c>
      <c r="BQ326" s="110" t="s">
        <v>41</v>
      </c>
      <c r="BR326" s="110" t="s">
        <v>41</v>
      </c>
      <c r="BS326" s="110" t="s">
        <v>41</v>
      </c>
      <c r="BT326" s="110" t="s">
        <v>106</v>
      </c>
      <c r="BU326" s="110" t="s">
        <v>106</v>
      </c>
      <c r="BV326" s="118" t="s">
        <v>106</v>
      </c>
    </row>
    <row r="327" spans="2:74" ht="16.5" hidden="1" x14ac:dyDescent="0.25">
      <c r="B327" s="52"/>
      <c r="C327" s="52"/>
      <c r="D327" s="130"/>
      <c r="E327" s="131"/>
      <c r="F327" s="52"/>
      <c r="G327" s="93">
        <v>20</v>
      </c>
      <c r="H327" s="115" t="s">
        <v>308</v>
      </c>
      <c r="I327" s="117">
        <v>557818</v>
      </c>
      <c r="J327" s="110">
        <v>22</v>
      </c>
      <c r="K327" s="110">
        <v>24</v>
      </c>
      <c r="L327" s="110">
        <v>125</v>
      </c>
      <c r="M327" s="110">
        <v>200</v>
      </c>
      <c r="N327" s="110">
        <v>50</v>
      </c>
      <c r="O327" s="116" t="s">
        <v>45</v>
      </c>
      <c r="P327" s="110">
        <v>16</v>
      </c>
      <c r="Q327" s="110">
        <v>16</v>
      </c>
      <c r="R327" s="110">
        <v>40</v>
      </c>
      <c r="S327" s="110">
        <v>16</v>
      </c>
      <c r="T327" s="110">
        <v>40</v>
      </c>
      <c r="U327" s="110" t="s">
        <v>275</v>
      </c>
      <c r="V327" s="110" t="s">
        <v>276</v>
      </c>
      <c r="W327" s="110" t="s">
        <v>282</v>
      </c>
      <c r="X327" s="110" t="s">
        <v>44</v>
      </c>
      <c r="Y327" s="116" t="s">
        <v>45</v>
      </c>
      <c r="Z327" s="116" t="s">
        <v>45</v>
      </c>
      <c r="AA327" s="116" t="s">
        <v>45</v>
      </c>
      <c r="AB327" s="110" t="s">
        <v>41</v>
      </c>
      <c r="AC327" s="110" t="s">
        <v>41</v>
      </c>
      <c r="AD327" s="110" t="s">
        <v>41</v>
      </c>
      <c r="AE327" s="116" t="s">
        <v>45</v>
      </c>
      <c r="AF327" s="110" t="s">
        <v>41</v>
      </c>
      <c r="AG327" s="110">
        <v>0.5</v>
      </c>
      <c r="AH327" s="110" t="s">
        <v>41</v>
      </c>
      <c r="AI327" s="111">
        <v>90</v>
      </c>
      <c r="AJ327" s="111">
        <v>50</v>
      </c>
      <c r="AK327" s="110" t="s">
        <v>286</v>
      </c>
      <c r="AL327" s="110" t="s">
        <v>41</v>
      </c>
      <c r="AM327" s="110" t="s">
        <v>41</v>
      </c>
      <c r="AN327" s="110" t="s">
        <v>41</v>
      </c>
      <c r="AO327" s="116" t="s">
        <v>45</v>
      </c>
      <c r="AP327" s="110" t="s">
        <v>41</v>
      </c>
      <c r="AQ327" s="110">
        <v>0.5</v>
      </c>
      <c r="AR327" s="110" t="s">
        <v>41</v>
      </c>
      <c r="AS327" s="110">
        <v>90</v>
      </c>
      <c r="AT327" s="110">
        <v>50</v>
      </c>
      <c r="AU327" s="110" t="s">
        <v>286</v>
      </c>
      <c r="AV327" s="110" t="s">
        <v>41</v>
      </c>
      <c r="AW327" s="110" t="s">
        <v>41</v>
      </c>
      <c r="AX327" s="110" t="s">
        <v>41</v>
      </c>
      <c r="AY327" s="116" t="s">
        <v>45</v>
      </c>
      <c r="AZ327" s="110" t="s">
        <v>41</v>
      </c>
      <c r="BA327" s="110">
        <v>0.5</v>
      </c>
      <c r="BB327" s="110" t="s">
        <v>41</v>
      </c>
      <c r="BC327" s="110">
        <v>90</v>
      </c>
      <c r="BD327" s="110">
        <v>50</v>
      </c>
      <c r="BE327" s="110" t="s">
        <v>286</v>
      </c>
      <c r="BF327" s="110" t="s">
        <v>41</v>
      </c>
      <c r="BG327" s="110" t="s">
        <v>41</v>
      </c>
      <c r="BH327" s="110" t="s">
        <v>41</v>
      </c>
      <c r="BI327" s="110" t="s">
        <v>41</v>
      </c>
      <c r="BJ327" s="110" t="s">
        <v>41</v>
      </c>
      <c r="BK327" s="110" t="s">
        <v>41</v>
      </c>
      <c r="BL327" s="110" t="s">
        <v>41</v>
      </c>
      <c r="BM327" s="110" t="s">
        <v>323</v>
      </c>
      <c r="BN327" s="110" t="s">
        <v>106</v>
      </c>
      <c r="BO327" s="110" t="s">
        <v>106</v>
      </c>
      <c r="BP327" s="110" t="s">
        <v>41</v>
      </c>
      <c r="BQ327" s="110" t="s">
        <v>41</v>
      </c>
      <c r="BR327" s="110" t="s">
        <v>41</v>
      </c>
      <c r="BS327" s="110" t="s">
        <v>41</v>
      </c>
      <c r="BT327" s="110" t="s">
        <v>106</v>
      </c>
      <c r="BU327" s="110" t="s">
        <v>106</v>
      </c>
      <c r="BV327" s="118" t="s">
        <v>106</v>
      </c>
    </row>
    <row r="328" spans="2:74" ht="16.5" hidden="1" x14ac:dyDescent="0.25">
      <c r="B328" s="52"/>
      <c r="C328" s="52"/>
      <c r="D328" s="130"/>
      <c r="E328" s="131"/>
      <c r="F328" s="52"/>
      <c r="G328" s="93">
        <v>21</v>
      </c>
      <c r="H328" s="115" t="s">
        <v>309</v>
      </c>
      <c r="I328" s="117">
        <v>557809</v>
      </c>
      <c r="J328" s="110">
        <v>22</v>
      </c>
      <c r="K328" s="110">
        <v>24</v>
      </c>
      <c r="L328" s="110">
        <v>125</v>
      </c>
      <c r="M328" s="110">
        <v>630</v>
      </c>
      <c r="N328" s="110">
        <v>50</v>
      </c>
      <c r="O328" s="116" t="s">
        <v>45</v>
      </c>
      <c r="P328" s="110">
        <v>16</v>
      </c>
      <c r="Q328" s="110">
        <v>16</v>
      </c>
      <c r="R328" s="110">
        <v>40</v>
      </c>
      <c r="S328" s="110">
        <v>16</v>
      </c>
      <c r="T328" s="110">
        <v>40</v>
      </c>
      <c r="U328" s="110" t="s">
        <v>274</v>
      </c>
      <c r="V328" s="110" t="s">
        <v>277</v>
      </c>
      <c r="W328" s="110" t="s">
        <v>282</v>
      </c>
      <c r="X328" s="110" t="s">
        <v>44</v>
      </c>
      <c r="Y328" s="116" t="s">
        <v>45</v>
      </c>
      <c r="Z328" s="116" t="s">
        <v>45</v>
      </c>
      <c r="AA328" s="116" t="s">
        <v>45</v>
      </c>
      <c r="AB328" s="110" t="s">
        <v>41</v>
      </c>
      <c r="AC328" s="110" t="s">
        <v>41</v>
      </c>
      <c r="AD328" s="110" t="s">
        <v>41</v>
      </c>
      <c r="AE328" s="116" t="s">
        <v>45</v>
      </c>
      <c r="AF328" s="110" t="s">
        <v>41</v>
      </c>
      <c r="AG328" s="110">
        <v>0.5</v>
      </c>
      <c r="AH328" s="110" t="s">
        <v>41</v>
      </c>
      <c r="AI328" s="111">
        <v>105</v>
      </c>
      <c r="AJ328" s="111">
        <v>55</v>
      </c>
      <c r="AK328" s="110" t="s">
        <v>286</v>
      </c>
      <c r="AL328" s="110" t="s">
        <v>41</v>
      </c>
      <c r="AM328" s="110" t="s">
        <v>41</v>
      </c>
      <c r="AN328" s="110" t="s">
        <v>41</v>
      </c>
      <c r="AO328" s="116" t="s">
        <v>45</v>
      </c>
      <c r="AP328" s="110" t="s">
        <v>41</v>
      </c>
      <c r="AQ328" s="110">
        <v>0.5</v>
      </c>
      <c r="AR328" s="110" t="s">
        <v>41</v>
      </c>
      <c r="AS328" s="110">
        <v>105</v>
      </c>
      <c r="AT328" s="110">
        <v>55</v>
      </c>
      <c r="AU328" s="110" t="s">
        <v>286</v>
      </c>
      <c r="AV328" s="110" t="s">
        <v>41</v>
      </c>
      <c r="AW328" s="110" t="s">
        <v>41</v>
      </c>
      <c r="AX328" s="110" t="s">
        <v>41</v>
      </c>
      <c r="AY328" s="116" t="s">
        <v>45</v>
      </c>
      <c r="AZ328" s="110" t="s">
        <v>41</v>
      </c>
      <c r="BA328" s="110">
        <v>0.5</v>
      </c>
      <c r="BB328" s="110" t="s">
        <v>41</v>
      </c>
      <c r="BC328" s="110">
        <v>105</v>
      </c>
      <c r="BD328" s="110">
        <v>55</v>
      </c>
      <c r="BE328" s="110" t="s">
        <v>286</v>
      </c>
      <c r="BF328" s="110" t="s">
        <v>41</v>
      </c>
      <c r="BG328" s="110" t="s">
        <v>41</v>
      </c>
      <c r="BH328" s="110" t="s">
        <v>41</v>
      </c>
      <c r="BI328" s="110" t="s">
        <v>41</v>
      </c>
      <c r="BJ328" s="110" t="s">
        <v>41</v>
      </c>
      <c r="BK328" s="110" t="s">
        <v>41</v>
      </c>
      <c r="BL328" s="110" t="s">
        <v>41</v>
      </c>
      <c r="BM328" s="110" t="s">
        <v>277</v>
      </c>
      <c r="BN328" s="110" t="s">
        <v>41</v>
      </c>
      <c r="BO328" s="110" t="s">
        <v>41</v>
      </c>
      <c r="BP328" s="110" t="s">
        <v>106</v>
      </c>
      <c r="BQ328" s="110" t="s">
        <v>106</v>
      </c>
      <c r="BR328" s="110" t="s">
        <v>106</v>
      </c>
      <c r="BS328" s="110" t="s">
        <v>106</v>
      </c>
      <c r="BT328" s="116" t="s">
        <v>446</v>
      </c>
      <c r="BU328" s="110" t="s">
        <v>106</v>
      </c>
      <c r="BV328" s="118" t="s">
        <v>106</v>
      </c>
    </row>
    <row r="329" spans="2:74" ht="16.5" hidden="1" x14ac:dyDescent="0.25">
      <c r="B329" s="52"/>
      <c r="C329" s="52"/>
      <c r="D329" s="130"/>
      <c r="E329" s="131"/>
      <c r="F329" s="52"/>
      <c r="G329" s="93">
        <v>22</v>
      </c>
      <c r="H329" s="115" t="s">
        <v>310</v>
      </c>
      <c r="I329" s="117">
        <v>557822</v>
      </c>
      <c r="J329" s="110">
        <v>22</v>
      </c>
      <c r="K329" s="110">
        <v>24</v>
      </c>
      <c r="L329" s="110">
        <v>125</v>
      </c>
      <c r="M329" s="110">
        <v>630</v>
      </c>
      <c r="N329" s="110">
        <v>50</v>
      </c>
      <c r="O329" s="116" t="s">
        <v>45</v>
      </c>
      <c r="P329" s="110">
        <v>16</v>
      </c>
      <c r="Q329" s="110">
        <v>16</v>
      </c>
      <c r="R329" s="110">
        <v>40</v>
      </c>
      <c r="S329" s="110">
        <v>16</v>
      </c>
      <c r="T329" s="110">
        <v>40</v>
      </c>
      <c r="U329" s="110" t="s">
        <v>274</v>
      </c>
      <c r="V329" s="110" t="s">
        <v>276</v>
      </c>
      <c r="W329" s="110" t="s">
        <v>282</v>
      </c>
      <c r="X329" s="110" t="s">
        <v>44</v>
      </c>
      <c r="Y329" s="116" t="s">
        <v>45</v>
      </c>
      <c r="Z329" s="116" t="s">
        <v>45</v>
      </c>
      <c r="AA329" s="116" t="s">
        <v>45</v>
      </c>
      <c r="AB329" s="110" t="s">
        <v>41</v>
      </c>
      <c r="AC329" s="110" t="s">
        <v>41</v>
      </c>
      <c r="AD329" s="110" t="s">
        <v>41</v>
      </c>
      <c r="AE329" s="116" t="s">
        <v>45</v>
      </c>
      <c r="AF329" s="110" t="s">
        <v>41</v>
      </c>
      <c r="AG329" s="110">
        <v>0.5</v>
      </c>
      <c r="AH329" s="110" t="s">
        <v>41</v>
      </c>
      <c r="AI329" s="111">
        <v>105</v>
      </c>
      <c r="AJ329" s="111">
        <v>55</v>
      </c>
      <c r="AK329" s="110" t="s">
        <v>286</v>
      </c>
      <c r="AL329" s="110" t="s">
        <v>41</v>
      </c>
      <c r="AM329" s="110" t="s">
        <v>41</v>
      </c>
      <c r="AN329" s="110" t="s">
        <v>41</v>
      </c>
      <c r="AO329" s="116" t="s">
        <v>45</v>
      </c>
      <c r="AP329" s="110" t="s">
        <v>41</v>
      </c>
      <c r="AQ329" s="110">
        <v>0.5</v>
      </c>
      <c r="AR329" s="110" t="s">
        <v>41</v>
      </c>
      <c r="AS329" s="110">
        <v>105</v>
      </c>
      <c r="AT329" s="110">
        <v>55</v>
      </c>
      <c r="AU329" s="110" t="s">
        <v>286</v>
      </c>
      <c r="AV329" s="110" t="s">
        <v>41</v>
      </c>
      <c r="AW329" s="110" t="s">
        <v>41</v>
      </c>
      <c r="AX329" s="110" t="s">
        <v>41</v>
      </c>
      <c r="AY329" s="116" t="s">
        <v>45</v>
      </c>
      <c r="AZ329" s="110" t="s">
        <v>41</v>
      </c>
      <c r="BA329" s="110">
        <v>0.5</v>
      </c>
      <c r="BB329" s="110" t="s">
        <v>41</v>
      </c>
      <c r="BC329" s="110">
        <v>105</v>
      </c>
      <c r="BD329" s="110">
        <v>55</v>
      </c>
      <c r="BE329" s="110" t="s">
        <v>286</v>
      </c>
      <c r="BF329" s="110" t="s">
        <v>41</v>
      </c>
      <c r="BG329" s="110" t="s">
        <v>41</v>
      </c>
      <c r="BH329" s="110" t="s">
        <v>41</v>
      </c>
      <c r="BI329" s="110" t="s">
        <v>41</v>
      </c>
      <c r="BJ329" s="110" t="s">
        <v>41</v>
      </c>
      <c r="BK329" s="110" t="s">
        <v>41</v>
      </c>
      <c r="BL329" s="110" t="s">
        <v>41</v>
      </c>
      <c r="BM329" s="110" t="s">
        <v>323</v>
      </c>
      <c r="BN329" s="110" t="s">
        <v>41</v>
      </c>
      <c r="BO329" s="110" t="s">
        <v>41</v>
      </c>
      <c r="BP329" s="110" t="s">
        <v>106</v>
      </c>
      <c r="BQ329" s="110" t="s">
        <v>106</v>
      </c>
      <c r="BR329" s="110" t="s">
        <v>106</v>
      </c>
      <c r="BS329" s="110" t="s">
        <v>106</v>
      </c>
      <c r="BT329" s="110" t="s">
        <v>106</v>
      </c>
      <c r="BU329" s="116" t="s">
        <v>445</v>
      </c>
      <c r="BV329" s="118" t="s">
        <v>106</v>
      </c>
    </row>
    <row r="330" spans="2:74" hidden="1" x14ac:dyDescent="0.25">
      <c r="B330" s="52"/>
      <c r="C330" s="52"/>
      <c r="D330" s="130"/>
      <c r="E330" s="131"/>
      <c r="F330" s="52"/>
      <c r="G330" s="93">
        <v>23</v>
      </c>
      <c r="H330" s="119" t="s">
        <v>311</v>
      </c>
      <c r="I330" s="107">
        <v>656256</v>
      </c>
      <c r="J330" s="118">
        <v>3.3</v>
      </c>
      <c r="K330" s="110">
        <v>12</v>
      </c>
      <c r="L330" s="118">
        <v>95</v>
      </c>
      <c r="M330" s="118">
        <v>630</v>
      </c>
      <c r="N330" s="118">
        <v>28</v>
      </c>
      <c r="O330" s="116" t="s">
        <v>45</v>
      </c>
      <c r="P330" s="110">
        <v>20</v>
      </c>
      <c r="Q330" s="110">
        <v>20</v>
      </c>
      <c r="R330" s="118">
        <v>50</v>
      </c>
      <c r="S330" s="110">
        <v>20</v>
      </c>
      <c r="T330" s="118">
        <v>50</v>
      </c>
      <c r="U330" s="110" t="s">
        <v>274</v>
      </c>
      <c r="V330" s="110" t="s">
        <v>276</v>
      </c>
      <c r="W330" s="118" t="s">
        <v>282</v>
      </c>
      <c r="X330" s="110" t="s">
        <v>44</v>
      </c>
      <c r="Y330" s="116" t="s">
        <v>45</v>
      </c>
      <c r="Z330" s="116" t="s">
        <v>45</v>
      </c>
      <c r="AA330" s="116" t="s">
        <v>45</v>
      </c>
      <c r="AB330" s="110" t="s">
        <v>41</v>
      </c>
      <c r="AC330" s="110" t="s">
        <v>41</v>
      </c>
      <c r="AD330" s="110" t="s">
        <v>41</v>
      </c>
      <c r="AE330" s="116" t="s">
        <v>45</v>
      </c>
      <c r="AF330" s="110" t="s">
        <v>41</v>
      </c>
      <c r="AG330" s="110">
        <v>0.5</v>
      </c>
      <c r="AH330" s="110" t="s">
        <v>41</v>
      </c>
      <c r="AI330" s="111">
        <v>90</v>
      </c>
      <c r="AJ330" s="111">
        <v>50</v>
      </c>
      <c r="AK330" s="110" t="s">
        <v>286</v>
      </c>
      <c r="AL330" s="110" t="s">
        <v>41</v>
      </c>
      <c r="AM330" s="110" t="s">
        <v>41</v>
      </c>
      <c r="AN330" s="110" t="s">
        <v>41</v>
      </c>
      <c r="AO330" s="116" t="s">
        <v>45</v>
      </c>
      <c r="AP330" s="110" t="s">
        <v>41</v>
      </c>
      <c r="AQ330" s="110">
        <v>0.5</v>
      </c>
      <c r="AR330" s="110" t="s">
        <v>41</v>
      </c>
      <c r="AS330" s="118">
        <v>90</v>
      </c>
      <c r="AT330" s="110">
        <v>50</v>
      </c>
      <c r="AU330" s="110" t="s">
        <v>286</v>
      </c>
      <c r="AV330" s="110" t="s">
        <v>41</v>
      </c>
      <c r="AW330" s="110" t="s">
        <v>41</v>
      </c>
      <c r="AX330" s="110" t="s">
        <v>41</v>
      </c>
      <c r="AY330" s="116" t="s">
        <v>45</v>
      </c>
      <c r="AZ330" s="110" t="s">
        <v>41</v>
      </c>
      <c r="BA330" s="110">
        <v>0.5</v>
      </c>
      <c r="BB330" s="110" t="s">
        <v>41</v>
      </c>
      <c r="BC330" s="110">
        <v>90</v>
      </c>
      <c r="BD330" s="110">
        <v>50</v>
      </c>
      <c r="BE330" s="110" t="s">
        <v>286</v>
      </c>
      <c r="BF330" s="110" t="s">
        <v>41</v>
      </c>
      <c r="BG330" s="110" t="s">
        <v>41</v>
      </c>
      <c r="BH330" s="110" t="s">
        <v>41</v>
      </c>
      <c r="BI330" s="110" t="s">
        <v>41</v>
      </c>
      <c r="BJ330" s="110" t="s">
        <v>41</v>
      </c>
      <c r="BK330" s="110" t="s">
        <v>41</v>
      </c>
      <c r="BL330" s="110" t="s">
        <v>41</v>
      </c>
      <c r="BM330" s="110" t="s">
        <v>323</v>
      </c>
      <c r="BN330" s="110" t="s">
        <v>41</v>
      </c>
      <c r="BO330" s="110" t="s">
        <v>41</v>
      </c>
      <c r="BP330" s="110" t="s">
        <v>106</v>
      </c>
      <c r="BQ330" s="110" t="s">
        <v>106</v>
      </c>
      <c r="BR330" s="110" t="s">
        <v>106</v>
      </c>
      <c r="BS330" s="110" t="s">
        <v>106</v>
      </c>
      <c r="BT330" s="110" t="s">
        <v>106</v>
      </c>
      <c r="BU330" s="116" t="s">
        <v>445</v>
      </c>
      <c r="BV330" s="118" t="s">
        <v>106</v>
      </c>
    </row>
    <row r="331" spans="2:74" hidden="1" x14ac:dyDescent="0.25">
      <c r="B331" s="52"/>
      <c r="C331" s="52"/>
      <c r="D331" s="130"/>
      <c r="E331" s="131"/>
      <c r="F331" s="52"/>
      <c r="G331" s="93">
        <v>24</v>
      </c>
      <c r="H331" s="119" t="s">
        <v>312</v>
      </c>
      <c r="I331" s="107">
        <v>656243</v>
      </c>
      <c r="J331" s="118">
        <v>6.6</v>
      </c>
      <c r="K331" s="110">
        <v>12</v>
      </c>
      <c r="L331" s="118">
        <v>95</v>
      </c>
      <c r="M331" s="118">
        <v>630</v>
      </c>
      <c r="N331" s="118">
        <v>28</v>
      </c>
      <c r="O331" s="116" t="s">
        <v>45</v>
      </c>
      <c r="P331" s="110">
        <v>20</v>
      </c>
      <c r="Q331" s="110">
        <v>20</v>
      </c>
      <c r="R331" s="118">
        <v>50</v>
      </c>
      <c r="S331" s="110">
        <v>20</v>
      </c>
      <c r="T331" s="118">
        <v>50</v>
      </c>
      <c r="U331" s="110" t="s">
        <v>274</v>
      </c>
      <c r="V331" s="110" t="s">
        <v>276</v>
      </c>
      <c r="W331" s="118" t="s">
        <v>282</v>
      </c>
      <c r="X331" s="110" t="s">
        <v>44</v>
      </c>
      <c r="Y331" s="116" t="s">
        <v>45</v>
      </c>
      <c r="Z331" s="116" t="s">
        <v>45</v>
      </c>
      <c r="AA331" s="116" t="s">
        <v>45</v>
      </c>
      <c r="AB331" s="110" t="s">
        <v>41</v>
      </c>
      <c r="AC331" s="110" t="s">
        <v>41</v>
      </c>
      <c r="AD331" s="110" t="s">
        <v>41</v>
      </c>
      <c r="AE331" s="116" t="s">
        <v>45</v>
      </c>
      <c r="AF331" s="110" t="s">
        <v>41</v>
      </c>
      <c r="AG331" s="110">
        <v>0.5</v>
      </c>
      <c r="AH331" s="110" t="s">
        <v>41</v>
      </c>
      <c r="AI331" s="111">
        <v>90</v>
      </c>
      <c r="AJ331" s="111">
        <v>50</v>
      </c>
      <c r="AK331" s="110" t="s">
        <v>286</v>
      </c>
      <c r="AL331" s="110" t="s">
        <v>41</v>
      </c>
      <c r="AM331" s="110" t="s">
        <v>41</v>
      </c>
      <c r="AN331" s="110" t="s">
        <v>41</v>
      </c>
      <c r="AO331" s="116" t="s">
        <v>45</v>
      </c>
      <c r="AP331" s="110" t="s">
        <v>41</v>
      </c>
      <c r="AQ331" s="110">
        <v>0.5</v>
      </c>
      <c r="AR331" s="110" t="s">
        <v>41</v>
      </c>
      <c r="AS331" s="118">
        <v>90</v>
      </c>
      <c r="AT331" s="110">
        <v>50</v>
      </c>
      <c r="AU331" s="110" t="s">
        <v>286</v>
      </c>
      <c r="AV331" s="110" t="s">
        <v>41</v>
      </c>
      <c r="AW331" s="110" t="s">
        <v>41</v>
      </c>
      <c r="AX331" s="110" t="s">
        <v>41</v>
      </c>
      <c r="AY331" s="116" t="s">
        <v>45</v>
      </c>
      <c r="AZ331" s="110" t="s">
        <v>41</v>
      </c>
      <c r="BA331" s="110">
        <v>0.5</v>
      </c>
      <c r="BB331" s="110" t="s">
        <v>41</v>
      </c>
      <c r="BC331" s="110">
        <v>90</v>
      </c>
      <c r="BD331" s="110">
        <v>50</v>
      </c>
      <c r="BE331" s="110" t="s">
        <v>286</v>
      </c>
      <c r="BF331" s="110" t="s">
        <v>41</v>
      </c>
      <c r="BG331" s="110" t="s">
        <v>41</v>
      </c>
      <c r="BH331" s="110" t="s">
        <v>41</v>
      </c>
      <c r="BI331" s="110" t="s">
        <v>41</v>
      </c>
      <c r="BJ331" s="110" t="s">
        <v>41</v>
      </c>
      <c r="BK331" s="110" t="s">
        <v>41</v>
      </c>
      <c r="BL331" s="110" t="s">
        <v>41</v>
      </c>
      <c r="BM331" s="110" t="s">
        <v>323</v>
      </c>
      <c r="BN331" s="110" t="s">
        <v>41</v>
      </c>
      <c r="BO331" s="110" t="s">
        <v>41</v>
      </c>
      <c r="BP331" s="110" t="s">
        <v>106</v>
      </c>
      <c r="BQ331" s="110" t="s">
        <v>106</v>
      </c>
      <c r="BR331" s="110" t="s">
        <v>106</v>
      </c>
      <c r="BS331" s="110" t="s">
        <v>106</v>
      </c>
      <c r="BT331" s="110" t="s">
        <v>106</v>
      </c>
      <c r="BU331" s="116" t="s">
        <v>445</v>
      </c>
      <c r="BV331" s="118" t="s">
        <v>106</v>
      </c>
    </row>
    <row r="332" spans="2:74" hidden="1" x14ac:dyDescent="0.25">
      <c r="B332" s="52"/>
      <c r="C332" s="52"/>
      <c r="D332" s="130"/>
      <c r="E332" s="131"/>
      <c r="F332" s="52"/>
      <c r="G332" s="93">
        <v>25</v>
      </c>
      <c r="H332" s="119" t="s">
        <v>313</v>
      </c>
      <c r="I332" s="107">
        <v>656278</v>
      </c>
      <c r="J332" s="118">
        <v>3.3</v>
      </c>
      <c r="K332" s="110">
        <v>12</v>
      </c>
      <c r="L332" s="118">
        <v>95</v>
      </c>
      <c r="M332" s="118">
        <v>630</v>
      </c>
      <c r="N332" s="118">
        <v>28</v>
      </c>
      <c r="O332" s="116" t="s">
        <v>45</v>
      </c>
      <c r="P332" s="110">
        <v>20</v>
      </c>
      <c r="Q332" s="110">
        <v>20</v>
      </c>
      <c r="R332" s="118">
        <v>50</v>
      </c>
      <c r="S332" s="110">
        <v>20</v>
      </c>
      <c r="T332" s="118">
        <v>50</v>
      </c>
      <c r="U332" s="110" t="s">
        <v>274</v>
      </c>
      <c r="V332" s="110" t="s">
        <v>276</v>
      </c>
      <c r="W332" s="118" t="s">
        <v>283</v>
      </c>
      <c r="X332" s="110" t="s">
        <v>44</v>
      </c>
      <c r="Y332" s="116" t="s">
        <v>45</v>
      </c>
      <c r="Z332" s="116" t="s">
        <v>45</v>
      </c>
      <c r="AA332" s="116" t="s">
        <v>45</v>
      </c>
      <c r="AB332" s="110" t="s">
        <v>41</v>
      </c>
      <c r="AC332" s="110" t="s">
        <v>41</v>
      </c>
      <c r="AD332" s="110" t="s">
        <v>41</v>
      </c>
      <c r="AE332" s="116" t="s">
        <v>45</v>
      </c>
      <c r="AF332" s="110" t="s">
        <v>41</v>
      </c>
      <c r="AG332" s="110">
        <v>0.5</v>
      </c>
      <c r="AH332" s="110" t="s">
        <v>41</v>
      </c>
      <c r="AI332" s="111">
        <v>90</v>
      </c>
      <c r="AJ332" s="111">
        <v>50</v>
      </c>
      <c r="AK332" s="110" t="s">
        <v>286</v>
      </c>
      <c r="AL332" s="110" t="s">
        <v>41</v>
      </c>
      <c r="AM332" s="110" t="s">
        <v>41</v>
      </c>
      <c r="AN332" s="110" t="s">
        <v>41</v>
      </c>
      <c r="AO332" s="116" t="s">
        <v>45</v>
      </c>
      <c r="AP332" s="110" t="s">
        <v>41</v>
      </c>
      <c r="AQ332" s="110">
        <v>0.5</v>
      </c>
      <c r="AR332" s="110" t="s">
        <v>41</v>
      </c>
      <c r="AS332" s="118">
        <v>90</v>
      </c>
      <c r="AT332" s="110">
        <v>50</v>
      </c>
      <c r="AU332" s="110" t="s">
        <v>286</v>
      </c>
      <c r="AV332" s="110" t="s">
        <v>41</v>
      </c>
      <c r="AW332" s="110" t="s">
        <v>41</v>
      </c>
      <c r="AX332" s="110" t="s">
        <v>41</v>
      </c>
      <c r="AY332" s="116" t="s">
        <v>45</v>
      </c>
      <c r="AZ332" s="110" t="s">
        <v>41</v>
      </c>
      <c r="BA332" s="110">
        <v>0.5</v>
      </c>
      <c r="BB332" s="110" t="s">
        <v>41</v>
      </c>
      <c r="BC332" s="110">
        <v>90</v>
      </c>
      <c r="BD332" s="110">
        <v>50</v>
      </c>
      <c r="BE332" s="110" t="s">
        <v>286</v>
      </c>
      <c r="BF332" s="110" t="s">
        <v>41</v>
      </c>
      <c r="BG332" s="110" t="s">
        <v>41</v>
      </c>
      <c r="BH332" s="110" t="s">
        <v>41</v>
      </c>
      <c r="BI332" s="110" t="s">
        <v>41</v>
      </c>
      <c r="BJ332" s="110" t="s">
        <v>41</v>
      </c>
      <c r="BK332" s="110" t="s">
        <v>41</v>
      </c>
      <c r="BL332" s="110" t="s">
        <v>41</v>
      </c>
      <c r="BM332" s="110" t="s">
        <v>323</v>
      </c>
      <c r="BN332" s="110" t="s">
        <v>41</v>
      </c>
      <c r="BO332" s="110" t="s">
        <v>41</v>
      </c>
      <c r="BP332" s="110" t="s">
        <v>106</v>
      </c>
      <c r="BQ332" s="110" t="s">
        <v>106</v>
      </c>
      <c r="BR332" s="110" t="s">
        <v>106</v>
      </c>
      <c r="BS332" s="110" t="s">
        <v>106</v>
      </c>
      <c r="BT332" s="110" t="s">
        <v>106</v>
      </c>
      <c r="BU332" s="116" t="s">
        <v>445</v>
      </c>
      <c r="BV332" s="118" t="s">
        <v>106</v>
      </c>
    </row>
    <row r="333" spans="2:74" hidden="1" x14ac:dyDescent="0.25">
      <c r="B333" s="52"/>
      <c r="C333" s="52"/>
      <c r="D333" s="130"/>
      <c r="E333" s="131"/>
      <c r="F333" s="52"/>
      <c r="G333" s="93">
        <v>26</v>
      </c>
      <c r="H333" s="119" t="s">
        <v>314</v>
      </c>
      <c r="I333" s="107">
        <v>656277</v>
      </c>
      <c r="J333" s="118">
        <v>6.6</v>
      </c>
      <c r="K333" s="110">
        <v>12</v>
      </c>
      <c r="L333" s="118">
        <v>95</v>
      </c>
      <c r="M333" s="118">
        <v>630</v>
      </c>
      <c r="N333" s="118">
        <v>28</v>
      </c>
      <c r="O333" s="116" t="s">
        <v>45</v>
      </c>
      <c r="P333" s="110">
        <v>20</v>
      </c>
      <c r="Q333" s="110">
        <v>20</v>
      </c>
      <c r="R333" s="118">
        <v>50</v>
      </c>
      <c r="S333" s="110">
        <v>20</v>
      </c>
      <c r="T333" s="118">
        <v>50</v>
      </c>
      <c r="U333" s="110" t="s">
        <v>274</v>
      </c>
      <c r="V333" s="110" t="s">
        <v>276</v>
      </c>
      <c r="W333" s="118" t="s">
        <v>283</v>
      </c>
      <c r="X333" s="110" t="s">
        <v>44</v>
      </c>
      <c r="Y333" s="116" t="s">
        <v>45</v>
      </c>
      <c r="Z333" s="116" t="s">
        <v>45</v>
      </c>
      <c r="AA333" s="116" t="s">
        <v>45</v>
      </c>
      <c r="AB333" s="110" t="s">
        <v>41</v>
      </c>
      <c r="AC333" s="110" t="s">
        <v>41</v>
      </c>
      <c r="AD333" s="110" t="s">
        <v>41</v>
      </c>
      <c r="AE333" s="116" t="s">
        <v>45</v>
      </c>
      <c r="AF333" s="110" t="s">
        <v>41</v>
      </c>
      <c r="AG333" s="110">
        <v>0.5</v>
      </c>
      <c r="AH333" s="110" t="s">
        <v>41</v>
      </c>
      <c r="AI333" s="111">
        <v>90</v>
      </c>
      <c r="AJ333" s="111">
        <v>50</v>
      </c>
      <c r="AK333" s="110" t="s">
        <v>286</v>
      </c>
      <c r="AL333" s="110" t="s">
        <v>41</v>
      </c>
      <c r="AM333" s="110" t="s">
        <v>41</v>
      </c>
      <c r="AN333" s="110" t="s">
        <v>41</v>
      </c>
      <c r="AO333" s="116" t="s">
        <v>45</v>
      </c>
      <c r="AP333" s="110" t="s">
        <v>41</v>
      </c>
      <c r="AQ333" s="110">
        <v>0.5</v>
      </c>
      <c r="AR333" s="110" t="s">
        <v>41</v>
      </c>
      <c r="AS333" s="118">
        <v>90</v>
      </c>
      <c r="AT333" s="110">
        <v>50</v>
      </c>
      <c r="AU333" s="110" t="s">
        <v>286</v>
      </c>
      <c r="AV333" s="110" t="s">
        <v>41</v>
      </c>
      <c r="AW333" s="110" t="s">
        <v>41</v>
      </c>
      <c r="AX333" s="110" t="s">
        <v>41</v>
      </c>
      <c r="AY333" s="116" t="s">
        <v>45</v>
      </c>
      <c r="AZ333" s="110" t="s">
        <v>41</v>
      </c>
      <c r="BA333" s="110">
        <v>0.5</v>
      </c>
      <c r="BB333" s="110" t="s">
        <v>41</v>
      </c>
      <c r="BC333" s="110">
        <v>90</v>
      </c>
      <c r="BD333" s="110">
        <v>50</v>
      </c>
      <c r="BE333" s="110" t="s">
        <v>286</v>
      </c>
      <c r="BF333" s="110" t="s">
        <v>41</v>
      </c>
      <c r="BG333" s="110" t="s">
        <v>41</v>
      </c>
      <c r="BH333" s="110" t="s">
        <v>41</v>
      </c>
      <c r="BI333" s="110" t="s">
        <v>41</v>
      </c>
      <c r="BJ333" s="110" t="s">
        <v>41</v>
      </c>
      <c r="BK333" s="110" t="s">
        <v>41</v>
      </c>
      <c r="BL333" s="110" t="s">
        <v>41</v>
      </c>
      <c r="BM333" s="110" t="s">
        <v>323</v>
      </c>
      <c r="BN333" s="110" t="s">
        <v>41</v>
      </c>
      <c r="BO333" s="110" t="s">
        <v>41</v>
      </c>
      <c r="BP333" s="110" t="s">
        <v>106</v>
      </c>
      <c r="BQ333" s="110" t="s">
        <v>106</v>
      </c>
      <c r="BR333" s="110" t="s">
        <v>106</v>
      </c>
      <c r="BS333" s="110" t="s">
        <v>106</v>
      </c>
      <c r="BT333" s="110" t="s">
        <v>106</v>
      </c>
      <c r="BU333" s="116" t="s">
        <v>445</v>
      </c>
      <c r="BV333" s="118" t="s">
        <v>106</v>
      </c>
    </row>
    <row r="334" spans="2:74" hidden="1" x14ac:dyDescent="0.25">
      <c r="B334" s="52"/>
      <c r="C334" s="52"/>
      <c r="D334" s="130"/>
      <c r="E334" s="131"/>
      <c r="F334" s="52"/>
      <c r="G334" s="93">
        <v>27</v>
      </c>
      <c r="H334" s="119" t="s">
        <v>315</v>
      </c>
      <c r="I334" s="107">
        <v>656275</v>
      </c>
      <c r="J334" s="118">
        <v>3.3</v>
      </c>
      <c r="K334" s="110">
        <v>12</v>
      </c>
      <c r="L334" s="118">
        <v>95</v>
      </c>
      <c r="M334" s="116" t="s">
        <v>45</v>
      </c>
      <c r="N334" s="118">
        <v>28</v>
      </c>
      <c r="O334" s="116" t="s">
        <v>45</v>
      </c>
      <c r="P334" s="110">
        <v>20</v>
      </c>
      <c r="Q334" s="110">
        <v>20</v>
      </c>
      <c r="R334" s="118">
        <v>50</v>
      </c>
      <c r="S334" s="110">
        <v>20</v>
      </c>
      <c r="T334" s="118">
        <v>50</v>
      </c>
      <c r="U334" s="110" t="s">
        <v>274</v>
      </c>
      <c r="V334" s="110" t="s">
        <v>276</v>
      </c>
      <c r="W334" s="118" t="s">
        <v>278</v>
      </c>
      <c r="X334" s="110" t="s">
        <v>44</v>
      </c>
      <c r="Y334" s="116" t="s">
        <v>45</v>
      </c>
      <c r="Z334" s="116" t="s">
        <v>45</v>
      </c>
      <c r="AA334" s="116" t="s">
        <v>45</v>
      </c>
      <c r="AB334" s="110" t="s">
        <v>41</v>
      </c>
      <c r="AC334" s="110" t="s">
        <v>41</v>
      </c>
      <c r="AD334" s="110" t="s">
        <v>41</v>
      </c>
      <c r="AE334" s="116" t="s">
        <v>45</v>
      </c>
      <c r="AF334" s="110" t="s">
        <v>41</v>
      </c>
      <c r="AG334" s="110">
        <v>0.5</v>
      </c>
      <c r="AH334" s="110" t="s">
        <v>41</v>
      </c>
      <c r="AI334" s="111">
        <v>90</v>
      </c>
      <c r="AJ334" s="111">
        <v>50</v>
      </c>
      <c r="AK334" s="110" t="s">
        <v>286</v>
      </c>
      <c r="AL334" s="110" t="s">
        <v>41</v>
      </c>
      <c r="AM334" s="110" t="s">
        <v>41</v>
      </c>
      <c r="AN334" s="110" t="s">
        <v>41</v>
      </c>
      <c r="AO334" s="116" t="s">
        <v>45</v>
      </c>
      <c r="AP334" s="110" t="s">
        <v>41</v>
      </c>
      <c r="AQ334" s="110">
        <v>0.5</v>
      </c>
      <c r="AR334" s="110" t="s">
        <v>41</v>
      </c>
      <c r="AS334" s="118">
        <v>90</v>
      </c>
      <c r="AT334" s="110">
        <v>50</v>
      </c>
      <c r="AU334" s="110" t="s">
        <v>286</v>
      </c>
      <c r="AV334" s="110" t="s">
        <v>41</v>
      </c>
      <c r="AW334" s="110" t="s">
        <v>41</v>
      </c>
      <c r="AX334" s="110" t="s">
        <v>41</v>
      </c>
      <c r="AY334" s="116" t="s">
        <v>45</v>
      </c>
      <c r="AZ334" s="110" t="s">
        <v>41</v>
      </c>
      <c r="BA334" s="110">
        <v>0.5</v>
      </c>
      <c r="BB334" s="110" t="s">
        <v>41</v>
      </c>
      <c r="BC334" s="110">
        <v>90</v>
      </c>
      <c r="BD334" s="110">
        <v>50</v>
      </c>
      <c r="BE334" s="110" t="s">
        <v>286</v>
      </c>
      <c r="BF334" s="110" t="s">
        <v>41</v>
      </c>
      <c r="BG334" s="110" t="s">
        <v>41</v>
      </c>
      <c r="BH334" s="110" t="s">
        <v>41</v>
      </c>
      <c r="BI334" s="110" t="s">
        <v>41</v>
      </c>
      <c r="BJ334" s="110" t="s">
        <v>41</v>
      </c>
      <c r="BK334" s="110" t="s">
        <v>41</v>
      </c>
      <c r="BL334" s="110" t="s">
        <v>41</v>
      </c>
      <c r="BM334" s="110" t="s">
        <v>323</v>
      </c>
      <c r="BN334" s="110" t="s">
        <v>41</v>
      </c>
      <c r="BO334" s="110" t="s">
        <v>41</v>
      </c>
      <c r="BP334" s="110" t="s">
        <v>106</v>
      </c>
      <c r="BQ334" s="110" t="s">
        <v>106</v>
      </c>
      <c r="BR334" s="110" t="s">
        <v>106</v>
      </c>
      <c r="BS334" s="110" t="s">
        <v>106</v>
      </c>
      <c r="BT334" s="110" t="s">
        <v>106</v>
      </c>
      <c r="BU334" s="116" t="s">
        <v>445</v>
      </c>
      <c r="BV334" s="118" t="s">
        <v>106</v>
      </c>
    </row>
    <row r="335" spans="2:74" hidden="1" x14ac:dyDescent="0.25">
      <c r="B335" s="52"/>
      <c r="C335" s="52"/>
      <c r="D335" s="130"/>
      <c r="E335" s="131"/>
      <c r="F335" s="52"/>
      <c r="G335" s="93">
        <v>28</v>
      </c>
      <c r="H335" s="119" t="s">
        <v>316</v>
      </c>
      <c r="I335" s="107">
        <v>656274</v>
      </c>
      <c r="J335" s="118">
        <v>6.6</v>
      </c>
      <c r="K335" s="110">
        <v>12</v>
      </c>
      <c r="L335" s="118">
        <v>95</v>
      </c>
      <c r="M335" s="116" t="s">
        <v>45</v>
      </c>
      <c r="N335" s="118">
        <v>28</v>
      </c>
      <c r="O335" s="116" t="s">
        <v>45</v>
      </c>
      <c r="P335" s="110">
        <v>20</v>
      </c>
      <c r="Q335" s="110">
        <v>20</v>
      </c>
      <c r="R335" s="118">
        <v>50</v>
      </c>
      <c r="S335" s="110">
        <v>20</v>
      </c>
      <c r="T335" s="118">
        <v>50</v>
      </c>
      <c r="U335" s="110" t="s">
        <v>274</v>
      </c>
      <c r="V335" s="110" t="s">
        <v>276</v>
      </c>
      <c r="W335" s="118" t="s">
        <v>278</v>
      </c>
      <c r="X335" s="110" t="s">
        <v>44</v>
      </c>
      <c r="Y335" s="116" t="s">
        <v>45</v>
      </c>
      <c r="Z335" s="116" t="s">
        <v>45</v>
      </c>
      <c r="AA335" s="116" t="s">
        <v>45</v>
      </c>
      <c r="AB335" s="110" t="s">
        <v>41</v>
      </c>
      <c r="AC335" s="110" t="s">
        <v>41</v>
      </c>
      <c r="AD335" s="110" t="s">
        <v>41</v>
      </c>
      <c r="AE335" s="116" t="s">
        <v>45</v>
      </c>
      <c r="AF335" s="110" t="s">
        <v>41</v>
      </c>
      <c r="AG335" s="110">
        <v>0.5</v>
      </c>
      <c r="AH335" s="110" t="s">
        <v>41</v>
      </c>
      <c r="AI335" s="111">
        <v>90</v>
      </c>
      <c r="AJ335" s="111">
        <v>50</v>
      </c>
      <c r="AK335" s="110" t="s">
        <v>286</v>
      </c>
      <c r="AL335" s="110" t="s">
        <v>41</v>
      </c>
      <c r="AM335" s="110" t="s">
        <v>41</v>
      </c>
      <c r="AN335" s="110" t="s">
        <v>41</v>
      </c>
      <c r="AO335" s="116" t="s">
        <v>45</v>
      </c>
      <c r="AP335" s="110" t="s">
        <v>41</v>
      </c>
      <c r="AQ335" s="110">
        <v>0.5</v>
      </c>
      <c r="AR335" s="110" t="s">
        <v>41</v>
      </c>
      <c r="AS335" s="118">
        <v>90</v>
      </c>
      <c r="AT335" s="110">
        <v>50</v>
      </c>
      <c r="AU335" s="110" t="s">
        <v>286</v>
      </c>
      <c r="AV335" s="110" t="s">
        <v>41</v>
      </c>
      <c r="AW335" s="110" t="s">
        <v>41</v>
      </c>
      <c r="AX335" s="110" t="s">
        <v>41</v>
      </c>
      <c r="AY335" s="116" t="s">
        <v>45</v>
      </c>
      <c r="AZ335" s="110" t="s">
        <v>41</v>
      </c>
      <c r="BA335" s="110">
        <v>0.5</v>
      </c>
      <c r="BB335" s="110" t="s">
        <v>41</v>
      </c>
      <c r="BC335" s="110">
        <v>90</v>
      </c>
      <c r="BD335" s="110">
        <v>50</v>
      </c>
      <c r="BE335" s="110" t="s">
        <v>286</v>
      </c>
      <c r="BF335" s="110" t="s">
        <v>41</v>
      </c>
      <c r="BG335" s="110" t="s">
        <v>41</v>
      </c>
      <c r="BH335" s="110" t="s">
        <v>41</v>
      </c>
      <c r="BI335" s="110" t="s">
        <v>41</v>
      </c>
      <c r="BJ335" s="110" t="s">
        <v>41</v>
      </c>
      <c r="BK335" s="110" t="s">
        <v>41</v>
      </c>
      <c r="BL335" s="110" t="s">
        <v>41</v>
      </c>
      <c r="BM335" s="110" t="s">
        <v>323</v>
      </c>
      <c r="BN335" s="110" t="s">
        <v>41</v>
      </c>
      <c r="BO335" s="110" t="s">
        <v>41</v>
      </c>
      <c r="BP335" s="110" t="s">
        <v>106</v>
      </c>
      <c r="BQ335" s="110" t="s">
        <v>106</v>
      </c>
      <c r="BR335" s="110" t="s">
        <v>106</v>
      </c>
      <c r="BS335" s="110" t="s">
        <v>106</v>
      </c>
      <c r="BT335" s="110" t="s">
        <v>106</v>
      </c>
      <c r="BU335" s="116" t="s">
        <v>445</v>
      </c>
      <c r="BV335" s="118" t="s">
        <v>106</v>
      </c>
    </row>
    <row r="336" spans="2:74" hidden="1" x14ac:dyDescent="0.25">
      <c r="B336" s="52"/>
      <c r="C336" s="52"/>
      <c r="D336" s="130"/>
      <c r="E336" s="131"/>
      <c r="F336" s="52"/>
      <c r="G336" s="93">
        <v>29</v>
      </c>
      <c r="H336" s="119" t="s">
        <v>317</v>
      </c>
      <c r="I336" s="107">
        <v>656279</v>
      </c>
      <c r="J336" s="118">
        <v>11</v>
      </c>
      <c r="K336" s="110">
        <v>12</v>
      </c>
      <c r="L336" s="118">
        <v>95</v>
      </c>
      <c r="M336" s="118">
        <v>630</v>
      </c>
      <c r="N336" s="118">
        <v>28</v>
      </c>
      <c r="O336" s="116" t="s">
        <v>45</v>
      </c>
      <c r="P336" s="110">
        <v>20</v>
      </c>
      <c r="Q336" s="110">
        <v>20</v>
      </c>
      <c r="R336" s="118">
        <v>50</v>
      </c>
      <c r="S336" s="110">
        <v>20</v>
      </c>
      <c r="T336" s="118">
        <v>50</v>
      </c>
      <c r="U336" s="110" t="s">
        <v>274</v>
      </c>
      <c r="V336" s="110" t="s">
        <v>276</v>
      </c>
      <c r="W336" s="118" t="s">
        <v>282</v>
      </c>
      <c r="X336" s="110" t="s">
        <v>44</v>
      </c>
      <c r="Y336" s="116" t="s">
        <v>45</v>
      </c>
      <c r="Z336" s="116" t="s">
        <v>45</v>
      </c>
      <c r="AA336" s="116" t="s">
        <v>45</v>
      </c>
      <c r="AB336" s="110" t="s">
        <v>41</v>
      </c>
      <c r="AC336" s="110" t="s">
        <v>41</v>
      </c>
      <c r="AD336" s="110" t="s">
        <v>41</v>
      </c>
      <c r="AE336" s="116" t="s">
        <v>45</v>
      </c>
      <c r="AF336" s="110" t="s">
        <v>41</v>
      </c>
      <c r="AG336" s="110">
        <v>0.5</v>
      </c>
      <c r="AH336" s="110" t="s">
        <v>41</v>
      </c>
      <c r="AI336" s="111">
        <v>90</v>
      </c>
      <c r="AJ336" s="111">
        <v>50</v>
      </c>
      <c r="AK336" s="110" t="s">
        <v>286</v>
      </c>
      <c r="AL336" s="110" t="s">
        <v>41</v>
      </c>
      <c r="AM336" s="110" t="s">
        <v>41</v>
      </c>
      <c r="AN336" s="110" t="s">
        <v>41</v>
      </c>
      <c r="AO336" s="116" t="s">
        <v>45</v>
      </c>
      <c r="AP336" s="110" t="s">
        <v>41</v>
      </c>
      <c r="AQ336" s="110">
        <v>0.5</v>
      </c>
      <c r="AR336" s="110" t="s">
        <v>41</v>
      </c>
      <c r="AS336" s="118">
        <v>90</v>
      </c>
      <c r="AT336" s="110">
        <v>50</v>
      </c>
      <c r="AU336" s="110" t="s">
        <v>286</v>
      </c>
      <c r="AV336" s="110" t="s">
        <v>41</v>
      </c>
      <c r="AW336" s="110" t="s">
        <v>41</v>
      </c>
      <c r="AX336" s="110" t="s">
        <v>41</v>
      </c>
      <c r="AY336" s="116" t="s">
        <v>45</v>
      </c>
      <c r="AZ336" s="110" t="s">
        <v>41</v>
      </c>
      <c r="BA336" s="110">
        <v>0.5</v>
      </c>
      <c r="BB336" s="110" t="s">
        <v>41</v>
      </c>
      <c r="BC336" s="110">
        <v>90</v>
      </c>
      <c r="BD336" s="110">
        <v>50</v>
      </c>
      <c r="BE336" s="110" t="s">
        <v>286</v>
      </c>
      <c r="BF336" s="110" t="s">
        <v>41</v>
      </c>
      <c r="BG336" s="110" t="s">
        <v>41</v>
      </c>
      <c r="BH336" s="110" t="s">
        <v>41</v>
      </c>
      <c r="BI336" s="110" t="s">
        <v>41</v>
      </c>
      <c r="BJ336" s="110" t="s">
        <v>41</v>
      </c>
      <c r="BK336" s="110" t="s">
        <v>41</v>
      </c>
      <c r="BL336" s="110" t="s">
        <v>41</v>
      </c>
      <c r="BM336" s="110" t="s">
        <v>323</v>
      </c>
      <c r="BN336" s="110" t="s">
        <v>41</v>
      </c>
      <c r="BO336" s="110" t="s">
        <v>41</v>
      </c>
      <c r="BP336" s="110" t="s">
        <v>106</v>
      </c>
      <c r="BQ336" s="110" t="s">
        <v>106</v>
      </c>
      <c r="BR336" s="110" t="s">
        <v>106</v>
      </c>
      <c r="BS336" s="110" t="s">
        <v>106</v>
      </c>
      <c r="BT336" s="110" t="s">
        <v>106</v>
      </c>
      <c r="BU336" s="116" t="s">
        <v>445</v>
      </c>
      <c r="BV336" s="118" t="s">
        <v>106</v>
      </c>
    </row>
    <row r="337" spans="2:74" hidden="1" x14ac:dyDescent="0.25">
      <c r="B337" s="52"/>
      <c r="C337" s="52"/>
      <c r="D337" s="130"/>
      <c r="E337" s="131"/>
      <c r="F337" s="52"/>
      <c r="G337" s="93">
        <v>30</v>
      </c>
      <c r="H337" s="119" t="s">
        <v>318</v>
      </c>
      <c r="I337" s="107">
        <v>656276</v>
      </c>
      <c r="J337" s="118">
        <v>22</v>
      </c>
      <c r="K337" s="110">
        <v>24</v>
      </c>
      <c r="L337" s="118">
        <v>125</v>
      </c>
      <c r="M337" s="118">
        <v>630</v>
      </c>
      <c r="N337" s="118">
        <v>50</v>
      </c>
      <c r="O337" s="116" t="s">
        <v>45</v>
      </c>
      <c r="P337" s="110">
        <v>16</v>
      </c>
      <c r="Q337" s="110">
        <v>16</v>
      </c>
      <c r="R337" s="118">
        <v>40</v>
      </c>
      <c r="S337" s="110">
        <v>16</v>
      </c>
      <c r="T337" s="118">
        <v>40</v>
      </c>
      <c r="U337" s="110" t="s">
        <v>274</v>
      </c>
      <c r="V337" s="110" t="s">
        <v>276</v>
      </c>
      <c r="W337" s="118" t="s">
        <v>282</v>
      </c>
      <c r="X337" s="110" t="s">
        <v>44</v>
      </c>
      <c r="Y337" s="116" t="s">
        <v>45</v>
      </c>
      <c r="Z337" s="116" t="s">
        <v>45</v>
      </c>
      <c r="AA337" s="116" t="s">
        <v>45</v>
      </c>
      <c r="AB337" s="110" t="s">
        <v>41</v>
      </c>
      <c r="AC337" s="110" t="s">
        <v>41</v>
      </c>
      <c r="AD337" s="110" t="s">
        <v>41</v>
      </c>
      <c r="AE337" s="116" t="s">
        <v>45</v>
      </c>
      <c r="AF337" s="110" t="s">
        <v>41</v>
      </c>
      <c r="AG337" s="110">
        <v>0.5</v>
      </c>
      <c r="AH337" s="110" t="s">
        <v>41</v>
      </c>
      <c r="AI337" s="111">
        <v>90</v>
      </c>
      <c r="AJ337" s="111">
        <v>50</v>
      </c>
      <c r="AK337" s="110" t="s">
        <v>286</v>
      </c>
      <c r="AL337" s="110" t="s">
        <v>41</v>
      </c>
      <c r="AM337" s="110" t="s">
        <v>41</v>
      </c>
      <c r="AN337" s="110" t="s">
        <v>41</v>
      </c>
      <c r="AO337" s="116" t="s">
        <v>45</v>
      </c>
      <c r="AP337" s="110" t="s">
        <v>41</v>
      </c>
      <c r="AQ337" s="110">
        <v>0.5</v>
      </c>
      <c r="AR337" s="110" t="s">
        <v>41</v>
      </c>
      <c r="AS337" s="118">
        <v>90</v>
      </c>
      <c r="AT337" s="110">
        <v>50</v>
      </c>
      <c r="AU337" s="110" t="s">
        <v>286</v>
      </c>
      <c r="AV337" s="110" t="s">
        <v>41</v>
      </c>
      <c r="AW337" s="110" t="s">
        <v>41</v>
      </c>
      <c r="AX337" s="110" t="s">
        <v>41</v>
      </c>
      <c r="AY337" s="116" t="s">
        <v>45</v>
      </c>
      <c r="AZ337" s="110" t="s">
        <v>41</v>
      </c>
      <c r="BA337" s="110">
        <v>0.5</v>
      </c>
      <c r="BB337" s="110" t="s">
        <v>41</v>
      </c>
      <c r="BC337" s="110">
        <v>90</v>
      </c>
      <c r="BD337" s="110">
        <v>50</v>
      </c>
      <c r="BE337" s="110" t="s">
        <v>286</v>
      </c>
      <c r="BF337" s="110" t="s">
        <v>41</v>
      </c>
      <c r="BG337" s="110" t="s">
        <v>41</v>
      </c>
      <c r="BH337" s="110" t="s">
        <v>41</v>
      </c>
      <c r="BI337" s="110" t="s">
        <v>41</v>
      </c>
      <c r="BJ337" s="110" t="s">
        <v>41</v>
      </c>
      <c r="BK337" s="110" t="s">
        <v>41</v>
      </c>
      <c r="BL337" s="110" t="s">
        <v>41</v>
      </c>
      <c r="BM337" s="110" t="s">
        <v>323</v>
      </c>
      <c r="BN337" s="110" t="s">
        <v>41</v>
      </c>
      <c r="BO337" s="110" t="s">
        <v>41</v>
      </c>
      <c r="BP337" s="110" t="s">
        <v>106</v>
      </c>
      <c r="BQ337" s="110" t="s">
        <v>106</v>
      </c>
      <c r="BR337" s="110" t="s">
        <v>106</v>
      </c>
      <c r="BS337" s="110" t="s">
        <v>106</v>
      </c>
      <c r="BT337" s="110" t="s">
        <v>106</v>
      </c>
      <c r="BU337" s="116" t="s">
        <v>445</v>
      </c>
      <c r="BV337" s="118" t="s">
        <v>106</v>
      </c>
    </row>
    <row r="338" spans="2:74" hidden="1" x14ac:dyDescent="0.25">
      <c r="B338" s="52"/>
      <c r="C338" s="52"/>
      <c r="D338" s="130"/>
      <c r="E338" s="131"/>
      <c r="F338" s="52"/>
      <c r="G338" s="93">
        <v>31</v>
      </c>
      <c r="H338" s="119" t="s">
        <v>319</v>
      </c>
      <c r="I338" s="107">
        <v>656258</v>
      </c>
      <c r="J338" s="118">
        <v>33</v>
      </c>
      <c r="K338" s="110">
        <v>36</v>
      </c>
      <c r="L338" s="118">
        <v>170</v>
      </c>
      <c r="M338" s="118">
        <v>630</v>
      </c>
      <c r="N338" s="118">
        <v>70</v>
      </c>
      <c r="O338" s="116" t="s">
        <v>45</v>
      </c>
      <c r="P338" s="110">
        <v>16</v>
      </c>
      <c r="Q338" s="110">
        <v>16</v>
      </c>
      <c r="R338" s="118">
        <v>40</v>
      </c>
      <c r="S338" s="110">
        <v>16</v>
      </c>
      <c r="T338" s="118">
        <v>40</v>
      </c>
      <c r="U338" s="110" t="s">
        <v>274</v>
      </c>
      <c r="V338" s="110" t="s">
        <v>276</v>
      </c>
      <c r="W338" s="118" t="s">
        <v>282</v>
      </c>
      <c r="X338" s="110" t="s">
        <v>44</v>
      </c>
      <c r="Y338" s="116" t="s">
        <v>45</v>
      </c>
      <c r="Z338" s="116" t="s">
        <v>45</v>
      </c>
      <c r="AA338" s="116" t="s">
        <v>45</v>
      </c>
      <c r="AB338" s="110" t="s">
        <v>41</v>
      </c>
      <c r="AC338" s="110" t="s">
        <v>41</v>
      </c>
      <c r="AD338" s="110" t="s">
        <v>41</v>
      </c>
      <c r="AE338" s="116" t="s">
        <v>45</v>
      </c>
      <c r="AF338" s="110" t="s">
        <v>41</v>
      </c>
      <c r="AG338" s="110">
        <v>0.5</v>
      </c>
      <c r="AH338" s="110" t="s">
        <v>41</v>
      </c>
      <c r="AI338" s="111">
        <v>90</v>
      </c>
      <c r="AJ338" s="111">
        <v>50</v>
      </c>
      <c r="AK338" s="118" t="s">
        <v>320</v>
      </c>
      <c r="AL338" s="110" t="s">
        <v>41</v>
      </c>
      <c r="AM338" s="110" t="s">
        <v>41</v>
      </c>
      <c r="AN338" s="110" t="s">
        <v>41</v>
      </c>
      <c r="AO338" s="116" t="s">
        <v>45</v>
      </c>
      <c r="AP338" s="110" t="s">
        <v>41</v>
      </c>
      <c r="AQ338" s="110">
        <v>0.5</v>
      </c>
      <c r="AR338" s="110" t="s">
        <v>41</v>
      </c>
      <c r="AS338" s="118">
        <v>90</v>
      </c>
      <c r="AT338" s="110">
        <v>50</v>
      </c>
      <c r="AU338" s="118" t="s">
        <v>320</v>
      </c>
      <c r="AV338" s="110" t="s">
        <v>41</v>
      </c>
      <c r="AW338" s="110" t="s">
        <v>41</v>
      </c>
      <c r="AX338" s="110" t="s">
        <v>41</v>
      </c>
      <c r="AY338" s="116" t="s">
        <v>45</v>
      </c>
      <c r="AZ338" s="110" t="s">
        <v>41</v>
      </c>
      <c r="BA338" s="110">
        <v>0.5</v>
      </c>
      <c r="BB338" s="110" t="s">
        <v>41</v>
      </c>
      <c r="BC338" s="110">
        <v>90</v>
      </c>
      <c r="BD338" s="110">
        <v>50</v>
      </c>
      <c r="BE338" s="110" t="s">
        <v>322</v>
      </c>
      <c r="BF338" s="110" t="s">
        <v>41</v>
      </c>
      <c r="BG338" s="110" t="s">
        <v>41</v>
      </c>
      <c r="BH338" s="110" t="s">
        <v>41</v>
      </c>
      <c r="BI338" s="110" t="s">
        <v>41</v>
      </c>
      <c r="BJ338" s="110" t="s">
        <v>41</v>
      </c>
      <c r="BK338" s="110" t="s">
        <v>41</v>
      </c>
      <c r="BL338" s="110" t="s">
        <v>41</v>
      </c>
      <c r="BM338" s="110" t="s">
        <v>323</v>
      </c>
      <c r="BN338" s="110" t="s">
        <v>41</v>
      </c>
      <c r="BO338" s="110" t="s">
        <v>41</v>
      </c>
      <c r="BP338" s="110" t="s">
        <v>106</v>
      </c>
      <c r="BQ338" s="110" t="s">
        <v>106</v>
      </c>
      <c r="BR338" s="110" t="s">
        <v>106</v>
      </c>
      <c r="BS338" s="110" t="s">
        <v>106</v>
      </c>
      <c r="BT338" s="110" t="s">
        <v>106</v>
      </c>
      <c r="BU338" s="116" t="s">
        <v>445</v>
      </c>
      <c r="BV338" s="118" t="s">
        <v>41</v>
      </c>
    </row>
    <row r="339" spans="2:74" s="108" customFormat="1" hidden="1" x14ac:dyDescent="0.25">
      <c r="B339" s="109"/>
      <c r="C339" s="109"/>
      <c r="D339" s="132"/>
      <c r="E339" s="133"/>
      <c r="F339" s="109"/>
      <c r="G339" s="93">
        <v>32</v>
      </c>
      <c r="H339" s="121" t="s">
        <v>231</v>
      </c>
      <c r="I339" s="122">
        <v>170212</v>
      </c>
      <c r="J339" s="120">
        <v>11</v>
      </c>
      <c r="K339" s="120">
        <v>12</v>
      </c>
      <c r="L339" s="120">
        <v>95</v>
      </c>
      <c r="M339" s="123" t="s">
        <v>45</v>
      </c>
      <c r="N339" s="124">
        <v>28</v>
      </c>
      <c r="O339" s="122">
        <v>200</v>
      </c>
      <c r="P339" s="122">
        <v>20</v>
      </c>
      <c r="Q339" s="122">
        <v>20</v>
      </c>
      <c r="R339" s="124">
        <v>50</v>
      </c>
      <c r="S339" s="122">
        <v>20</v>
      </c>
      <c r="T339" s="124">
        <v>50</v>
      </c>
      <c r="U339" s="122" t="s">
        <v>274</v>
      </c>
      <c r="V339" s="122" t="s">
        <v>276</v>
      </c>
      <c r="W339" s="120" t="s">
        <v>279</v>
      </c>
      <c r="X339" s="122" t="s">
        <v>44</v>
      </c>
      <c r="Y339" s="123" t="s">
        <v>45</v>
      </c>
      <c r="Z339" s="123" t="s">
        <v>45</v>
      </c>
      <c r="AA339" s="123" t="s">
        <v>45</v>
      </c>
      <c r="AB339" s="120" t="s">
        <v>44</v>
      </c>
      <c r="AC339" s="120" t="s">
        <v>44</v>
      </c>
      <c r="AD339" s="122" t="s">
        <v>41</v>
      </c>
      <c r="AE339" s="123" t="s">
        <v>45</v>
      </c>
      <c r="AF339" s="122" t="s">
        <v>41</v>
      </c>
      <c r="AG339" s="122">
        <v>0.5</v>
      </c>
      <c r="AH339" s="120" t="s">
        <v>44</v>
      </c>
      <c r="AI339" s="125">
        <v>105</v>
      </c>
      <c r="AJ339" s="125">
        <v>55</v>
      </c>
      <c r="AK339" s="122" t="s">
        <v>286</v>
      </c>
      <c r="AL339" s="120" t="s">
        <v>44</v>
      </c>
      <c r="AM339" s="120" t="s">
        <v>44</v>
      </c>
      <c r="AN339" s="120" t="s">
        <v>41</v>
      </c>
      <c r="AO339" s="123" t="s">
        <v>45</v>
      </c>
      <c r="AP339" s="122" t="s">
        <v>41</v>
      </c>
      <c r="AQ339" s="122">
        <v>0.5</v>
      </c>
      <c r="AR339" s="120" t="s">
        <v>44</v>
      </c>
      <c r="AS339" s="125">
        <v>105</v>
      </c>
      <c r="AT339" s="125">
        <v>55</v>
      </c>
      <c r="AU339" s="122" t="s">
        <v>286</v>
      </c>
      <c r="AV339" s="120" t="s">
        <v>44</v>
      </c>
      <c r="AW339" s="120" t="s">
        <v>44</v>
      </c>
      <c r="AX339" s="120" t="s">
        <v>41</v>
      </c>
      <c r="AY339" s="123" t="s">
        <v>45</v>
      </c>
      <c r="AZ339" s="122" t="s">
        <v>41</v>
      </c>
      <c r="BA339" s="120">
        <v>0.5</v>
      </c>
      <c r="BB339" s="120" t="s">
        <v>44</v>
      </c>
      <c r="BC339" s="125">
        <v>105</v>
      </c>
      <c r="BD339" s="125">
        <v>55</v>
      </c>
      <c r="BE339" s="122" t="s">
        <v>286</v>
      </c>
      <c r="BF339" s="120" t="s">
        <v>44</v>
      </c>
      <c r="BG339" s="120" t="s">
        <v>326</v>
      </c>
      <c r="BH339" s="120" t="s">
        <v>326</v>
      </c>
      <c r="BI339" s="120" t="s">
        <v>326</v>
      </c>
      <c r="BJ339" s="120" t="s">
        <v>326</v>
      </c>
      <c r="BK339" s="120" t="s">
        <v>326</v>
      </c>
      <c r="BL339" s="122" t="s">
        <v>41</v>
      </c>
      <c r="BM339" s="122" t="s">
        <v>276</v>
      </c>
      <c r="BN339" s="122" t="s">
        <v>41</v>
      </c>
      <c r="BO339" s="122" t="s">
        <v>41</v>
      </c>
      <c r="BP339" s="122" t="s">
        <v>106</v>
      </c>
      <c r="BQ339" s="122" t="s">
        <v>106</v>
      </c>
      <c r="BR339" s="122" t="s">
        <v>106</v>
      </c>
      <c r="BS339" s="122" t="s">
        <v>106</v>
      </c>
      <c r="BT339" s="122" t="s">
        <v>106</v>
      </c>
      <c r="BU339" s="123" t="s">
        <v>445</v>
      </c>
      <c r="BV339" s="124" t="s">
        <v>106</v>
      </c>
    </row>
    <row r="340" spans="2:74" hidden="1" x14ac:dyDescent="0.25">
      <c r="B340" s="52"/>
      <c r="C340" s="52"/>
      <c r="D340" s="130"/>
      <c r="E340" s="131"/>
      <c r="F340" s="52"/>
      <c r="G340" s="93">
        <v>33</v>
      </c>
      <c r="H340" s="28" t="s">
        <v>232</v>
      </c>
      <c r="I340" s="122">
        <v>170213</v>
      </c>
      <c r="J340" s="118">
        <v>11</v>
      </c>
      <c r="K340" s="110">
        <v>12</v>
      </c>
      <c r="L340" s="118">
        <v>95</v>
      </c>
      <c r="M340" s="116" t="s">
        <v>45</v>
      </c>
      <c r="N340" s="118">
        <v>28</v>
      </c>
      <c r="O340" s="110">
        <v>200</v>
      </c>
      <c r="P340" s="110">
        <v>20</v>
      </c>
      <c r="Q340" s="110">
        <v>20</v>
      </c>
      <c r="R340" s="118">
        <v>50</v>
      </c>
      <c r="S340" s="110">
        <v>20</v>
      </c>
      <c r="T340" s="118">
        <v>50</v>
      </c>
      <c r="U340" s="110" t="s">
        <v>274</v>
      </c>
      <c r="V340" s="110" t="s">
        <v>277</v>
      </c>
      <c r="W340" s="120" t="s">
        <v>279</v>
      </c>
      <c r="X340" s="110" t="s">
        <v>44</v>
      </c>
      <c r="Y340" s="116" t="s">
        <v>45</v>
      </c>
      <c r="Z340" s="116" t="s">
        <v>45</v>
      </c>
      <c r="AA340" s="116" t="s">
        <v>45</v>
      </c>
      <c r="AB340" s="120" t="s">
        <v>44</v>
      </c>
      <c r="AC340" s="120" t="s">
        <v>44</v>
      </c>
      <c r="AD340" s="110" t="s">
        <v>41</v>
      </c>
      <c r="AE340" s="116" t="s">
        <v>45</v>
      </c>
      <c r="AF340" s="110" t="s">
        <v>41</v>
      </c>
      <c r="AG340" s="110">
        <v>0.5</v>
      </c>
      <c r="AH340" s="120" t="s">
        <v>44</v>
      </c>
      <c r="AI340" s="111">
        <v>105</v>
      </c>
      <c r="AJ340" s="111">
        <v>55</v>
      </c>
      <c r="AK340" s="110" t="s">
        <v>286</v>
      </c>
      <c r="AL340" s="120" t="s">
        <v>44</v>
      </c>
      <c r="AM340" s="120" t="s">
        <v>44</v>
      </c>
      <c r="AN340" s="120" t="s">
        <v>41</v>
      </c>
      <c r="AO340" s="116" t="s">
        <v>45</v>
      </c>
      <c r="AP340" s="110" t="s">
        <v>41</v>
      </c>
      <c r="AQ340" s="110">
        <v>0.5</v>
      </c>
      <c r="AR340" s="120" t="s">
        <v>44</v>
      </c>
      <c r="AS340" s="111">
        <v>105</v>
      </c>
      <c r="AT340" s="111">
        <v>55</v>
      </c>
      <c r="AU340" s="110" t="s">
        <v>286</v>
      </c>
      <c r="AV340" s="120" t="s">
        <v>44</v>
      </c>
      <c r="AW340" s="120" t="s">
        <v>44</v>
      </c>
      <c r="AX340" s="120" t="s">
        <v>41</v>
      </c>
      <c r="AY340" s="116" t="s">
        <v>45</v>
      </c>
      <c r="AZ340" s="110" t="s">
        <v>41</v>
      </c>
      <c r="BA340" s="120">
        <v>0.5</v>
      </c>
      <c r="BB340" s="120" t="s">
        <v>44</v>
      </c>
      <c r="BC340" s="111">
        <v>105</v>
      </c>
      <c r="BD340" s="111">
        <v>55</v>
      </c>
      <c r="BE340" s="110" t="s">
        <v>286</v>
      </c>
      <c r="BF340" s="120" t="s">
        <v>44</v>
      </c>
      <c r="BG340" s="120" t="s">
        <v>326</v>
      </c>
      <c r="BH340" s="120" t="s">
        <v>326</v>
      </c>
      <c r="BI340" s="120" t="s">
        <v>326</v>
      </c>
      <c r="BJ340" s="120" t="s">
        <v>326</v>
      </c>
      <c r="BK340" s="120" t="s">
        <v>326</v>
      </c>
      <c r="BL340" s="110" t="s">
        <v>41</v>
      </c>
      <c r="BM340" s="110" t="s">
        <v>277</v>
      </c>
      <c r="BN340" s="110" t="s">
        <v>41</v>
      </c>
      <c r="BO340" s="110" t="s">
        <v>41</v>
      </c>
      <c r="BP340" s="110" t="s">
        <v>106</v>
      </c>
      <c r="BQ340" s="110" t="s">
        <v>106</v>
      </c>
      <c r="BR340" s="110" t="s">
        <v>106</v>
      </c>
      <c r="BS340" s="110" t="s">
        <v>106</v>
      </c>
      <c r="BT340" s="110" t="s">
        <v>106</v>
      </c>
      <c r="BU340" s="116" t="s">
        <v>445</v>
      </c>
      <c r="BV340" s="118" t="s">
        <v>106</v>
      </c>
    </row>
    <row r="341" spans="2:74" hidden="1" x14ac:dyDescent="0.25">
      <c r="B341" s="52"/>
      <c r="C341" s="52"/>
      <c r="D341" s="130"/>
      <c r="E341" s="131"/>
      <c r="F341" s="52"/>
      <c r="G341" s="93">
        <v>34</v>
      </c>
      <c r="H341" s="28" t="s">
        <v>233</v>
      </c>
      <c r="I341" s="122">
        <v>170214</v>
      </c>
      <c r="J341" s="118">
        <v>22</v>
      </c>
      <c r="K341" s="110">
        <v>24</v>
      </c>
      <c r="L341" s="118">
        <v>125</v>
      </c>
      <c r="M341" s="116" t="s">
        <v>45</v>
      </c>
      <c r="N341" s="118">
        <v>50</v>
      </c>
      <c r="O341" s="110">
        <v>200</v>
      </c>
      <c r="P341" s="110">
        <v>16</v>
      </c>
      <c r="Q341" s="110">
        <v>16</v>
      </c>
      <c r="R341" s="118">
        <v>40</v>
      </c>
      <c r="S341" s="110">
        <v>16</v>
      </c>
      <c r="T341" s="118">
        <v>40</v>
      </c>
      <c r="U341" s="110" t="s">
        <v>274</v>
      </c>
      <c r="V341" s="110" t="s">
        <v>276</v>
      </c>
      <c r="W341" s="120" t="s">
        <v>279</v>
      </c>
      <c r="X341" s="110" t="s">
        <v>44</v>
      </c>
      <c r="Y341" s="116" t="s">
        <v>45</v>
      </c>
      <c r="Z341" s="116" t="s">
        <v>45</v>
      </c>
      <c r="AA341" s="116" t="s">
        <v>45</v>
      </c>
      <c r="AB341" s="120" t="s">
        <v>44</v>
      </c>
      <c r="AC341" s="120" t="s">
        <v>44</v>
      </c>
      <c r="AD341" s="110" t="s">
        <v>41</v>
      </c>
      <c r="AE341" s="116" t="s">
        <v>45</v>
      </c>
      <c r="AF341" s="110" t="s">
        <v>41</v>
      </c>
      <c r="AG341" s="110">
        <v>0.5</v>
      </c>
      <c r="AH341" s="120" t="s">
        <v>44</v>
      </c>
      <c r="AI341" s="111">
        <v>90</v>
      </c>
      <c r="AJ341" s="111">
        <v>50</v>
      </c>
      <c r="AK341" s="110" t="s">
        <v>286</v>
      </c>
      <c r="AL341" s="120" t="s">
        <v>44</v>
      </c>
      <c r="AM341" s="120" t="s">
        <v>44</v>
      </c>
      <c r="AN341" s="120" t="s">
        <v>41</v>
      </c>
      <c r="AO341" s="116" t="s">
        <v>45</v>
      </c>
      <c r="AP341" s="110" t="s">
        <v>41</v>
      </c>
      <c r="AQ341" s="110">
        <v>0.5</v>
      </c>
      <c r="AR341" s="120" t="s">
        <v>44</v>
      </c>
      <c r="AS341" s="111">
        <v>90</v>
      </c>
      <c r="AT341" s="111">
        <v>50</v>
      </c>
      <c r="AU341" s="110" t="s">
        <v>286</v>
      </c>
      <c r="AV341" s="120" t="s">
        <v>44</v>
      </c>
      <c r="AW341" s="120" t="s">
        <v>44</v>
      </c>
      <c r="AX341" s="120" t="s">
        <v>41</v>
      </c>
      <c r="AY341" s="116" t="s">
        <v>45</v>
      </c>
      <c r="AZ341" s="110" t="s">
        <v>41</v>
      </c>
      <c r="BA341" s="120">
        <v>0.5</v>
      </c>
      <c r="BB341" s="120" t="s">
        <v>44</v>
      </c>
      <c r="BC341" s="111">
        <v>90</v>
      </c>
      <c r="BD341" s="111">
        <v>50</v>
      </c>
      <c r="BE341" s="110" t="s">
        <v>286</v>
      </c>
      <c r="BF341" s="120" t="s">
        <v>44</v>
      </c>
      <c r="BG341" s="120" t="s">
        <v>326</v>
      </c>
      <c r="BH341" s="120" t="s">
        <v>326</v>
      </c>
      <c r="BI341" s="120" t="s">
        <v>326</v>
      </c>
      <c r="BJ341" s="120" t="s">
        <v>326</v>
      </c>
      <c r="BK341" s="120" t="s">
        <v>326</v>
      </c>
      <c r="BL341" s="110" t="s">
        <v>41</v>
      </c>
      <c r="BM341" s="110" t="s">
        <v>276</v>
      </c>
      <c r="BN341" s="110" t="s">
        <v>41</v>
      </c>
      <c r="BO341" s="110" t="s">
        <v>41</v>
      </c>
      <c r="BP341" s="110" t="s">
        <v>106</v>
      </c>
      <c r="BQ341" s="110" t="s">
        <v>106</v>
      </c>
      <c r="BR341" s="110" t="s">
        <v>106</v>
      </c>
      <c r="BS341" s="110" t="s">
        <v>106</v>
      </c>
      <c r="BT341" s="110" t="s">
        <v>106</v>
      </c>
      <c r="BU341" s="116" t="s">
        <v>445</v>
      </c>
      <c r="BV341" s="118" t="s">
        <v>106</v>
      </c>
    </row>
    <row r="342" spans="2:74" hidden="1" x14ac:dyDescent="0.25">
      <c r="B342" s="52"/>
      <c r="C342" s="52"/>
      <c r="D342" s="130"/>
      <c r="E342" s="131"/>
      <c r="F342" s="52"/>
      <c r="G342" s="93">
        <v>35</v>
      </c>
      <c r="H342" s="28" t="s">
        <v>234</v>
      </c>
      <c r="I342" s="122">
        <v>170215</v>
      </c>
      <c r="J342" s="118">
        <v>22</v>
      </c>
      <c r="K342" s="110">
        <v>24</v>
      </c>
      <c r="L342" s="118">
        <v>125</v>
      </c>
      <c r="M342" s="116" t="s">
        <v>45</v>
      </c>
      <c r="N342" s="118">
        <v>50</v>
      </c>
      <c r="O342" s="116" t="s">
        <v>45</v>
      </c>
      <c r="P342" s="110">
        <v>16</v>
      </c>
      <c r="Q342" s="110">
        <v>16</v>
      </c>
      <c r="R342" s="118">
        <v>40</v>
      </c>
      <c r="S342" s="110">
        <v>16</v>
      </c>
      <c r="T342" s="118">
        <v>40</v>
      </c>
      <c r="U342" s="110" t="s">
        <v>274</v>
      </c>
      <c r="V342" s="110" t="s">
        <v>277</v>
      </c>
      <c r="W342" s="120" t="s">
        <v>279</v>
      </c>
      <c r="X342" s="110" t="s">
        <v>44</v>
      </c>
      <c r="Y342" s="116" t="s">
        <v>45</v>
      </c>
      <c r="Z342" s="116" t="s">
        <v>45</v>
      </c>
      <c r="AA342" s="116" t="s">
        <v>45</v>
      </c>
      <c r="AB342" s="120" t="s">
        <v>44</v>
      </c>
      <c r="AC342" s="120" t="s">
        <v>44</v>
      </c>
      <c r="AD342" s="110" t="s">
        <v>41</v>
      </c>
      <c r="AE342" s="116" t="s">
        <v>45</v>
      </c>
      <c r="AF342" s="110" t="s">
        <v>41</v>
      </c>
      <c r="AG342" s="110">
        <v>0.5</v>
      </c>
      <c r="AH342" s="120" t="s">
        <v>44</v>
      </c>
      <c r="AI342" s="111">
        <v>90</v>
      </c>
      <c r="AJ342" s="111">
        <v>50</v>
      </c>
      <c r="AK342" s="110" t="s">
        <v>286</v>
      </c>
      <c r="AL342" s="120" t="s">
        <v>44</v>
      </c>
      <c r="AM342" s="120" t="s">
        <v>44</v>
      </c>
      <c r="AN342" s="120" t="s">
        <v>41</v>
      </c>
      <c r="AO342" s="116" t="s">
        <v>45</v>
      </c>
      <c r="AP342" s="110" t="s">
        <v>41</v>
      </c>
      <c r="AQ342" s="110">
        <v>0.5</v>
      </c>
      <c r="AR342" s="120" t="s">
        <v>44</v>
      </c>
      <c r="AS342" s="111">
        <v>90</v>
      </c>
      <c r="AT342" s="111">
        <v>50</v>
      </c>
      <c r="AU342" s="110" t="s">
        <v>286</v>
      </c>
      <c r="AV342" s="120" t="s">
        <v>44</v>
      </c>
      <c r="AW342" s="120" t="s">
        <v>44</v>
      </c>
      <c r="AX342" s="120" t="s">
        <v>41</v>
      </c>
      <c r="AY342" s="116" t="s">
        <v>45</v>
      </c>
      <c r="AZ342" s="110" t="s">
        <v>41</v>
      </c>
      <c r="BA342" s="120">
        <v>0.5</v>
      </c>
      <c r="BB342" s="120" t="s">
        <v>44</v>
      </c>
      <c r="BC342" s="111">
        <v>90</v>
      </c>
      <c r="BD342" s="111">
        <v>50</v>
      </c>
      <c r="BE342" s="110" t="s">
        <v>286</v>
      </c>
      <c r="BF342" s="120" t="s">
        <v>44</v>
      </c>
      <c r="BG342" s="120" t="s">
        <v>326</v>
      </c>
      <c r="BH342" s="120" t="s">
        <v>326</v>
      </c>
      <c r="BI342" s="120" t="s">
        <v>326</v>
      </c>
      <c r="BJ342" s="120" t="s">
        <v>326</v>
      </c>
      <c r="BK342" s="120" t="s">
        <v>326</v>
      </c>
      <c r="BL342" s="110" t="s">
        <v>41</v>
      </c>
      <c r="BM342" s="110" t="s">
        <v>277</v>
      </c>
      <c r="BN342" s="110" t="s">
        <v>41</v>
      </c>
      <c r="BO342" s="110" t="s">
        <v>41</v>
      </c>
      <c r="BP342" s="110" t="s">
        <v>106</v>
      </c>
      <c r="BQ342" s="110" t="s">
        <v>106</v>
      </c>
      <c r="BR342" s="110" t="s">
        <v>106</v>
      </c>
      <c r="BS342" s="110" t="s">
        <v>106</v>
      </c>
      <c r="BT342" s="116" t="s">
        <v>446</v>
      </c>
      <c r="BU342" s="110" t="s">
        <v>106</v>
      </c>
      <c r="BV342" s="118" t="s">
        <v>106</v>
      </c>
    </row>
    <row r="343" spans="2:74" hidden="1" x14ac:dyDescent="0.25">
      <c r="B343" s="52"/>
      <c r="C343" s="52"/>
      <c r="D343" s="130"/>
      <c r="E343" s="131"/>
      <c r="F343" s="52"/>
      <c r="G343" s="93">
        <v>36</v>
      </c>
      <c r="H343" s="28" t="s">
        <v>235</v>
      </c>
      <c r="I343" s="122">
        <v>180265</v>
      </c>
      <c r="J343" s="118">
        <v>11</v>
      </c>
      <c r="K343" s="110">
        <v>12</v>
      </c>
      <c r="L343" s="118">
        <v>95</v>
      </c>
      <c r="M343" s="116" t="s">
        <v>45</v>
      </c>
      <c r="N343" s="118">
        <v>28</v>
      </c>
      <c r="O343" s="116" t="s">
        <v>45</v>
      </c>
      <c r="P343" s="110">
        <v>20</v>
      </c>
      <c r="Q343" s="110">
        <v>20</v>
      </c>
      <c r="R343" s="118">
        <v>50</v>
      </c>
      <c r="S343" s="110">
        <v>20</v>
      </c>
      <c r="T343" s="118">
        <v>50</v>
      </c>
      <c r="U343" s="110" t="s">
        <v>274</v>
      </c>
      <c r="V343" s="110" t="s">
        <v>277</v>
      </c>
      <c r="W343" s="118" t="s">
        <v>278</v>
      </c>
      <c r="X343" s="110" t="s">
        <v>44</v>
      </c>
      <c r="Y343" s="116" t="s">
        <v>45</v>
      </c>
      <c r="Z343" s="116" t="s">
        <v>45</v>
      </c>
      <c r="AA343" s="116" t="s">
        <v>45</v>
      </c>
      <c r="AB343" s="120" t="s">
        <v>44</v>
      </c>
      <c r="AC343" s="120" t="s">
        <v>44</v>
      </c>
      <c r="AD343" s="110" t="s">
        <v>41</v>
      </c>
      <c r="AE343" s="116" t="s">
        <v>45</v>
      </c>
      <c r="AF343" s="110" t="s">
        <v>41</v>
      </c>
      <c r="AG343" s="110">
        <v>0.5</v>
      </c>
      <c r="AH343" s="120" t="s">
        <v>44</v>
      </c>
      <c r="AI343" s="111">
        <v>105</v>
      </c>
      <c r="AJ343" s="111">
        <v>55</v>
      </c>
      <c r="AK343" s="110" t="s">
        <v>286</v>
      </c>
      <c r="AL343" s="120" t="s">
        <v>44</v>
      </c>
      <c r="AM343" s="120" t="s">
        <v>44</v>
      </c>
      <c r="AN343" s="120" t="s">
        <v>41</v>
      </c>
      <c r="AO343" s="116" t="s">
        <v>45</v>
      </c>
      <c r="AP343" s="110" t="s">
        <v>41</v>
      </c>
      <c r="AQ343" s="110">
        <v>0.5</v>
      </c>
      <c r="AR343" s="120" t="s">
        <v>44</v>
      </c>
      <c r="AS343" s="111">
        <v>105</v>
      </c>
      <c r="AT343" s="111">
        <v>55</v>
      </c>
      <c r="AU343" s="110" t="s">
        <v>286</v>
      </c>
      <c r="AV343" s="120" t="s">
        <v>44</v>
      </c>
      <c r="AW343" s="120" t="s">
        <v>44</v>
      </c>
      <c r="AX343" s="120" t="s">
        <v>41</v>
      </c>
      <c r="AY343" s="116" t="s">
        <v>45</v>
      </c>
      <c r="AZ343" s="110" t="s">
        <v>41</v>
      </c>
      <c r="BA343" s="120">
        <v>0.5</v>
      </c>
      <c r="BB343" s="120" t="s">
        <v>44</v>
      </c>
      <c r="BC343" s="111">
        <v>105</v>
      </c>
      <c r="BD343" s="111">
        <v>55</v>
      </c>
      <c r="BE343" s="110" t="s">
        <v>286</v>
      </c>
      <c r="BF343" s="120" t="s">
        <v>44</v>
      </c>
      <c r="BG343" s="120" t="s">
        <v>326</v>
      </c>
      <c r="BH343" s="120" t="s">
        <v>326</v>
      </c>
      <c r="BI343" s="120" t="s">
        <v>326</v>
      </c>
      <c r="BJ343" s="120" t="s">
        <v>326</v>
      </c>
      <c r="BK343" s="120" t="s">
        <v>326</v>
      </c>
      <c r="BL343" s="110" t="s">
        <v>41</v>
      </c>
      <c r="BM343" s="110" t="s">
        <v>277</v>
      </c>
      <c r="BN343" s="110" t="s">
        <v>41</v>
      </c>
      <c r="BO343" s="110" t="s">
        <v>41</v>
      </c>
      <c r="BP343" s="110" t="s">
        <v>106</v>
      </c>
      <c r="BQ343" s="110" t="s">
        <v>106</v>
      </c>
      <c r="BR343" s="110" t="s">
        <v>106</v>
      </c>
      <c r="BS343" s="110" t="s">
        <v>106</v>
      </c>
      <c r="BT343" s="116" t="s">
        <v>446</v>
      </c>
      <c r="BU343" s="110" t="s">
        <v>106</v>
      </c>
      <c r="BV343" s="118" t="s">
        <v>106</v>
      </c>
    </row>
    <row r="344" spans="2:74" hidden="1" x14ac:dyDescent="0.25">
      <c r="B344" s="52"/>
      <c r="C344" s="52"/>
      <c r="D344" s="130"/>
      <c r="E344" s="131"/>
      <c r="F344" s="52"/>
      <c r="G344" s="93">
        <v>37</v>
      </c>
      <c r="H344" s="28" t="s">
        <v>236</v>
      </c>
      <c r="I344" s="122">
        <v>180266</v>
      </c>
      <c r="J344" s="118">
        <v>11</v>
      </c>
      <c r="K344" s="110">
        <v>12</v>
      </c>
      <c r="L344" s="118">
        <v>95</v>
      </c>
      <c r="M344" s="116" t="s">
        <v>45</v>
      </c>
      <c r="N344" s="118">
        <v>28</v>
      </c>
      <c r="O344" s="116" t="s">
        <v>45</v>
      </c>
      <c r="P344" s="110">
        <v>20</v>
      </c>
      <c r="Q344" s="110">
        <v>20</v>
      </c>
      <c r="R344" s="118">
        <v>50</v>
      </c>
      <c r="S344" s="110">
        <v>20</v>
      </c>
      <c r="T344" s="118">
        <v>50</v>
      </c>
      <c r="U344" s="110" t="s">
        <v>274</v>
      </c>
      <c r="V344" s="110" t="s">
        <v>276</v>
      </c>
      <c r="W344" s="118" t="s">
        <v>278</v>
      </c>
      <c r="X344" s="110" t="s">
        <v>44</v>
      </c>
      <c r="Y344" s="116" t="s">
        <v>45</v>
      </c>
      <c r="Z344" s="116" t="s">
        <v>45</v>
      </c>
      <c r="AA344" s="116" t="s">
        <v>45</v>
      </c>
      <c r="AB344" s="120" t="s">
        <v>44</v>
      </c>
      <c r="AC344" s="120" t="s">
        <v>44</v>
      </c>
      <c r="AD344" s="110" t="s">
        <v>41</v>
      </c>
      <c r="AE344" s="116" t="s">
        <v>45</v>
      </c>
      <c r="AF344" s="110" t="s">
        <v>41</v>
      </c>
      <c r="AG344" s="110">
        <v>0.5</v>
      </c>
      <c r="AH344" s="120" t="s">
        <v>44</v>
      </c>
      <c r="AI344" s="111">
        <v>105</v>
      </c>
      <c r="AJ344" s="111">
        <v>55</v>
      </c>
      <c r="AK344" s="110" t="s">
        <v>286</v>
      </c>
      <c r="AL344" s="120" t="s">
        <v>44</v>
      </c>
      <c r="AM344" s="120" t="s">
        <v>44</v>
      </c>
      <c r="AN344" s="120" t="s">
        <v>41</v>
      </c>
      <c r="AO344" s="116" t="s">
        <v>45</v>
      </c>
      <c r="AP344" s="110" t="s">
        <v>41</v>
      </c>
      <c r="AQ344" s="110">
        <v>0.5</v>
      </c>
      <c r="AR344" s="120" t="s">
        <v>44</v>
      </c>
      <c r="AS344" s="111">
        <v>105</v>
      </c>
      <c r="AT344" s="111">
        <v>55</v>
      </c>
      <c r="AU344" s="110" t="s">
        <v>286</v>
      </c>
      <c r="AV344" s="120" t="s">
        <v>44</v>
      </c>
      <c r="AW344" s="120" t="s">
        <v>44</v>
      </c>
      <c r="AX344" s="120" t="s">
        <v>41</v>
      </c>
      <c r="AY344" s="116" t="s">
        <v>45</v>
      </c>
      <c r="AZ344" s="110" t="s">
        <v>41</v>
      </c>
      <c r="BA344" s="120">
        <v>0.5</v>
      </c>
      <c r="BB344" s="120" t="s">
        <v>44</v>
      </c>
      <c r="BC344" s="111">
        <v>105</v>
      </c>
      <c r="BD344" s="111">
        <v>55</v>
      </c>
      <c r="BE344" s="110" t="s">
        <v>286</v>
      </c>
      <c r="BF344" s="120" t="s">
        <v>44</v>
      </c>
      <c r="BG344" s="120" t="s">
        <v>326</v>
      </c>
      <c r="BH344" s="120" t="s">
        <v>326</v>
      </c>
      <c r="BI344" s="120" t="s">
        <v>326</v>
      </c>
      <c r="BJ344" s="120" t="s">
        <v>326</v>
      </c>
      <c r="BK344" s="120" t="s">
        <v>326</v>
      </c>
      <c r="BL344" s="110" t="s">
        <v>41</v>
      </c>
      <c r="BM344" s="110" t="s">
        <v>276</v>
      </c>
      <c r="BN344" s="110" t="s">
        <v>41</v>
      </c>
      <c r="BO344" s="110" t="s">
        <v>41</v>
      </c>
      <c r="BP344" s="110" t="s">
        <v>106</v>
      </c>
      <c r="BQ344" s="110" t="s">
        <v>106</v>
      </c>
      <c r="BR344" s="110" t="s">
        <v>106</v>
      </c>
      <c r="BS344" s="110" t="s">
        <v>106</v>
      </c>
      <c r="BT344" s="110" t="s">
        <v>106</v>
      </c>
      <c r="BU344" s="116" t="s">
        <v>445</v>
      </c>
      <c r="BV344" s="118" t="s">
        <v>106</v>
      </c>
    </row>
    <row r="345" spans="2:74" hidden="1" x14ac:dyDescent="0.25">
      <c r="B345" s="52"/>
      <c r="C345" s="52"/>
      <c r="D345" s="130"/>
      <c r="E345" s="131"/>
      <c r="F345" s="52"/>
      <c r="G345" s="93">
        <v>38</v>
      </c>
      <c r="H345" s="28" t="s">
        <v>237</v>
      </c>
      <c r="I345" s="122">
        <v>180267</v>
      </c>
      <c r="J345" s="118">
        <v>22</v>
      </c>
      <c r="K345" s="110">
        <v>24</v>
      </c>
      <c r="L345" s="118">
        <v>125</v>
      </c>
      <c r="M345" s="116" t="s">
        <v>45</v>
      </c>
      <c r="N345" s="118">
        <v>50</v>
      </c>
      <c r="O345" s="116" t="s">
        <v>45</v>
      </c>
      <c r="P345" s="110">
        <v>16</v>
      </c>
      <c r="Q345" s="110">
        <v>16</v>
      </c>
      <c r="R345" s="118">
        <v>40</v>
      </c>
      <c r="S345" s="110">
        <v>16</v>
      </c>
      <c r="T345" s="118">
        <v>40</v>
      </c>
      <c r="U345" s="110" t="s">
        <v>274</v>
      </c>
      <c r="V345" s="110" t="s">
        <v>277</v>
      </c>
      <c r="W345" s="118" t="s">
        <v>278</v>
      </c>
      <c r="X345" s="110" t="s">
        <v>44</v>
      </c>
      <c r="Y345" s="116" t="s">
        <v>45</v>
      </c>
      <c r="Z345" s="116" t="s">
        <v>45</v>
      </c>
      <c r="AA345" s="116" t="s">
        <v>45</v>
      </c>
      <c r="AB345" s="120" t="s">
        <v>44</v>
      </c>
      <c r="AC345" s="120" t="s">
        <v>44</v>
      </c>
      <c r="AD345" s="110" t="s">
        <v>41</v>
      </c>
      <c r="AE345" s="116" t="s">
        <v>45</v>
      </c>
      <c r="AF345" s="110" t="s">
        <v>41</v>
      </c>
      <c r="AG345" s="110">
        <v>0.5</v>
      </c>
      <c r="AH345" s="120" t="s">
        <v>44</v>
      </c>
      <c r="AI345" s="111">
        <v>90</v>
      </c>
      <c r="AJ345" s="111">
        <v>50</v>
      </c>
      <c r="AK345" s="110" t="s">
        <v>286</v>
      </c>
      <c r="AL345" s="120" t="s">
        <v>44</v>
      </c>
      <c r="AM345" s="120" t="s">
        <v>44</v>
      </c>
      <c r="AN345" s="120" t="s">
        <v>41</v>
      </c>
      <c r="AO345" s="116" t="s">
        <v>45</v>
      </c>
      <c r="AP345" s="110" t="s">
        <v>41</v>
      </c>
      <c r="AQ345" s="110">
        <v>0.5</v>
      </c>
      <c r="AR345" s="120" t="s">
        <v>44</v>
      </c>
      <c r="AS345" s="111">
        <v>90</v>
      </c>
      <c r="AT345" s="111">
        <v>50</v>
      </c>
      <c r="AU345" s="110" t="s">
        <v>286</v>
      </c>
      <c r="AV345" s="120" t="s">
        <v>44</v>
      </c>
      <c r="AW345" s="120" t="s">
        <v>44</v>
      </c>
      <c r="AX345" s="120" t="s">
        <v>41</v>
      </c>
      <c r="AY345" s="116" t="s">
        <v>45</v>
      </c>
      <c r="AZ345" s="110" t="s">
        <v>41</v>
      </c>
      <c r="BA345" s="120">
        <v>0.5</v>
      </c>
      <c r="BB345" s="120" t="s">
        <v>44</v>
      </c>
      <c r="BC345" s="111">
        <v>90</v>
      </c>
      <c r="BD345" s="111">
        <v>50</v>
      </c>
      <c r="BE345" s="110" t="s">
        <v>286</v>
      </c>
      <c r="BF345" s="120" t="s">
        <v>44</v>
      </c>
      <c r="BG345" s="120" t="s">
        <v>326</v>
      </c>
      <c r="BH345" s="120" t="s">
        <v>326</v>
      </c>
      <c r="BI345" s="120" t="s">
        <v>326</v>
      </c>
      <c r="BJ345" s="120" t="s">
        <v>326</v>
      </c>
      <c r="BK345" s="120" t="s">
        <v>326</v>
      </c>
      <c r="BL345" s="110" t="s">
        <v>41</v>
      </c>
      <c r="BM345" s="110" t="s">
        <v>277</v>
      </c>
      <c r="BN345" s="110" t="s">
        <v>41</v>
      </c>
      <c r="BO345" s="110" t="s">
        <v>41</v>
      </c>
      <c r="BP345" s="110" t="s">
        <v>106</v>
      </c>
      <c r="BQ345" s="110" t="s">
        <v>106</v>
      </c>
      <c r="BR345" s="110" t="s">
        <v>106</v>
      </c>
      <c r="BS345" s="110" t="s">
        <v>106</v>
      </c>
      <c r="BT345" s="116" t="s">
        <v>446</v>
      </c>
      <c r="BU345" s="110" t="s">
        <v>106</v>
      </c>
      <c r="BV345" s="118" t="s">
        <v>106</v>
      </c>
    </row>
    <row r="346" spans="2:74" hidden="1" x14ac:dyDescent="0.25">
      <c r="B346" s="52"/>
      <c r="C346" s="52"/>
      <c r="D346" s="130"/>
      <c r="E346" s="131"/>
      <c r="F346" s="52"/>
      <c r="G346" s="93">
        <v>39</v>
      </c>
      <c r="H346" s="28" t="s">
        <v>238</v>
      </c>
      <c r="I346" s="122">
        <v>180268</v>
      </c>
      <c r="J346" s="118">
        <v>22</v>
      </c>
      <c r="K346" s="118">
        <v>24</v>
      </c>
      <c r="L346" s="118">
        <v>125</v>
      </c>
      <c r="M346" s="116" t="s">
        <v>45</v>
      </c>
      <c r="N346" s="118">
        <v>50</v>
      </c>
      <c r="O346" s="116" t="s">
        <v>45</v>
      </c>
      <c r="P346" s="110">
        <v>16</v>
      </c>
      <c r="Q346" s="110">
        <v>16</v>
      </c>
      <c r="R346" s="118">
        <v>40</v>
      </c>
      <c r="S346" s="110">
        <v>16</v>
      </c>
      <c r="T346" s="118">
        <v>40</v>
      </c>
      <c r="U346" s="110" t="s">
        <v>274</v>
      </c>
      <c r="V346" s="110" t="s">
        <v>276</v>
      </c>
      <c r="W346" s="118" t="s">
        <v>278</v>
      </c>
      <c r="X346" s="110" t="s">
        <v>44</v>
      </c>
      <c r="Y346" s="116" t="s">
        <v>45</v>
      </c>
      <c r="Z346" s="116" t="s">
        <v>45</v>
      </c>
      <c r="AA346" s="116" t="s">
        <v>45</v>
      </c>
      <c r="AB346" s="120" t="s">
        <v>44</v>
      </c>
      <c r="AC346" s="120" t="s">
        <v>44</v>
      </c>
      <c r="AD346" s="110" t="s">
        <v>41</v>
      </c>
      <c r="AE346" s="116" t="s">
        <v>45</v>
      </c>
      <c r="AF346" s="110" t="s">
        <v>41</v>
      </c>
      <c r="AG346" s="110">
        <v>0.5</v>
      </c>
      <c r="AH346" s="120" t="s">
        <v>44</v>
      </c>
      <c r="AI346" s="111">
        <v>90</v>
      </c>
      <c r="AJ346" s="111">
        <v>50</v>
      </c>
      <c r="AK346" s="110" t="s">
        <v>286</v>
      </c>
      <c r="AL346" s="120" t="s">
        <v>44</v>
      </c>
      <c r="AM346" s="120" t="s">
        <v>44</v>
      </c>
      <c r="AN346" s="120" t="s">
        <v>41</v>
      </c>
      <c r="AO346" s="116" t="s">
        <v>45</v>
      </c>
      <c r="AP346" s="110" t="s">
        <v>41</v>
      </c>
      <c r="AQ346" s="110">
        <v>0.5</v>
      </c>
      <c r="AR346" s="120" t="s">
        <v>44</v>
      </c>
      <c r="AS346" s="111">
        <v>90</v>
      </c>
      <c r="AT346" s="111">
        <v>50</v>
      </c>
      <c r="AU346" s="110" t="s">
        <v>286</v>
      </c>
      <c r="AV346" s="120" t="s">
        <v>44</v>
      </c>
      <c r="AW346" s="120" t="s">
        <v>44</v>
      </c>
      <c r="AX346" s="120" t="s">
        <v>41</v>
      </c>
      <c r="AY346" s="116" t="s">
        <v>45</v>
      </c>
      <c r="AZ346" s="110" t="s">
        <v>41</v>
      </c>
      <c r="BA346" s="120">
        <v>0.5</v>
      </c>
      <c r="BB346" s="120" t="s">
        <v>44</v>
      </c>
      <c r="BC346" s="111">
        <v>90</v>
      </c>
      <c r="BD346" s="111">
        <v>50</v>
      </c>
      <c r="BE346" s="110" t="s">
        <v>286</v>
      </c>
      <c r="BF346" s="120" t="s">
        <v>44</v>
      </c>
      <c r="BG346" s="120" t="s">
        <v>326</v>
      </c>
      <c r="BH346" s="120" t="s">
        <v>326</v>
      </c>
      <c r="BI346" s="120" t="s">
        <v>326</v>
      </c>
      <c r="BJ346" s="120" t="s">
        <v>326</v>
      </c>
      <c r="BK346" s="120" t="s">
        <v>326</v>
      </c>
      <c r="BL346" s="110" t="s">
        <v>41</v>
      </c>
      <c r="BM346" s="110" t="s">
        <v>276</v>
      </c>
      <c r="BN346" s="110" t="s">
        <v>41</v>
      </c>
      <c r="BO346" s="110" t="s">
        <v>41</v>
      </c>
      <c r="BP346" s="110" t="s">
        <v>106</v>
      </c>
      <c r="BQ346" s="110" t="s">
        <v>106</v>
      </c>
      <c r="BR346" s="110" t="s">
        <v>106</v>
      </c>
      <c r="BS346" s="110" t="s">
        <v>106</v>
      </c>
      <c r="BT346" s="110" t="s">
        <v>106</v>
      </c>
      <c r="BU346" s="116" t="s">
        <v>445</v>
      </c>
      <c r="BV346" s="118" t="s">
        <v>106</v>
      </c>
    </row>
    <row r="347" spans="2:74" hidden="1" x14ac:dyDescent="0.25">
      <c r="B347" s="52"/>
      <c r="C347" s="52"/>
      <c r="D347" s="130"/>
      <c r="E347" s="131"/>
      <c r="F347" s="52"/>
      <c r="G347" s="93">
        <v>40</v>
      </c>
      <c r="H347" s="28" t="s">
        <v>239</v>
      </c>
      <c r="I347" s="122">
        <v>180269</v>
      </c>
      <c r="J347" s="118">
        <v>11</v>
      </c>
      <c r="K347" s="118">
        <v>12</v>
      </c>
      <c r="L347" s="118">
        <v>95</v>
      </c>
      <c r="M347" s="110">
        <v>200</v>
      </c>
      <c r="N347" s="118">
        <v>28</v>
      </c>
      <c r="O347" s="116" t="s">
        <v>45</v>
      </c>
      <c r="P347" s="110">
        <v>20</v>
      </c>
      <c r="Q347" s="110">
        <v>20</v>
      </c>
      <c r="R347" s="118">
        <v>50</v>
      </c>
      <c r="S347" s="110">
        <v>20</v>
      </c>
      <c r="T347" s="118">
        <v>50</v>
      </c>
      <c r="U347" s="110" t="s">
        <v>274</v>
      </c>
      <c r="V347" s="110" t="s">
        <v>277</v>
      </c>
      <c r="W347" s="118" t="s">
        <v>282</v>
      </c>
      <c r="X347" s="110" t="s">
        <v>44</v>
      </c>
      <c r="Y347" s="116" t="s">
        <v>45</v>
      </c>
      <c r="Z347" s="116" t="s">
        <v>45</v>
      </c>
      <c r="AA347" s="116" t="s">
        <v>45</v>
      </c>
      <c r="AB347" s="120" t="s">
        <v>44</v>
      </c>
      <c r="AC347" s="120" t="s">
        <v>44</v>
      </c>
      <c r="AD347" s="110" t="s">
        <v>41</v>
      </c>
      <c r="AE347" s="116" t="s">
        <v>45</v>
      </c>
      <c r="AF347" s="110" t="s">
        <v>41</v>
      </c>
      <c r="AG347" s="110">
        <v>0.5</v>
      </c>
      <c r="AH347" s="120" t="s">
        <v>44</v>
      </c>
      <c r="AI347" s="111">
        <v>105</v>
      </c>
      <c r="AJ347" s="111">
        <v>55</v>
      </c>
      <c r="AK347" s="110" t="s">
        <v>286</v>
      </c>
      <c r="AL347" s="120" t="s">
        <v>44</v>
      </c>
      <c r="AM347" s="120" t="s">
        <v>44</v>
      </c>
      <c r="AN347" s="120" t="s">
        <v>41</v>
      </c>
      <c r="AO347" s="116" t="s">
        <v>45</v>
      </c>
      <c r="AP347" s="110" t="s">
        <v>41</v>
      </c>
      <c r="AQ347" s="110">
        <v>0.5</v>
      </c>
      <c r="AR347" s="120" t="s">
        <v>44</v>
      </c>
      <c r="AS347" s="111">
        <v>105</v>
      </c>
      <c r="AT347" s="111">
        <v>55</v>
      </c>
      <c r="AU347" s="110" t="s">
        <v>286</v>
      </c>
      <c r="AV347" s="120" t="s">
        <v>44</v>
      </c>
      <c r="AW347" s="120" t="s">
        <v>44</v>
      </c>
      <c r="AX347" s="120" t="s">
        <v>41</v>
      </c>
      <c r="AY347" s="116" t="s">
        <v>45</v>
      </c>
      <c r="AZ347" s="110" t="s">
        <v>41</v>
      </c>
      <c r="BA347" s="120">
        <v>0.5</v>
      </c>
      <c r="BB347" s="120" t="s">
        <v>44</v>
      </c>
      <c r="BC347" s="111">
        <v>105</v>
      </c>
      <c r="BD347" s="111">
        <v>55</v>
      </c>
      <c r="BE347" s="110" t="s">
        <v>286</v>
      </c>
      <c r="BF347" s="120" t="s">
        <v>44</v>
      </c>
      <c r="BG347" s="120" t="s">
        <v>326</v>
      </c>
      <c r="BH347" s="120" t="s">
        <v>326</v>
      </c>
      <c r="BI347" s="120" t="s">
        <v>326</v>
      </c>
      <c r="BJ347" s="120" t="s">
        <v>326</v>
      </c>
      <c r="BK347" s="120" t="s">
        <v>326</v>
      </c>
      <c r="BL347" s="110" t="s">
        <v>41</v>
      </c>
      <c r="BM347" s="110" t="s">
        <v>277</v>
      </c>
      <c r="BN347" s="110" t="s">
        <v>41</v>
      </c>
      <c r="BO347" s="110" t="s">
        <v>41</v>
      </c>
      <c r="BP347" s="110" t="s">
        <v>106</v>
      </c>
      <c r="BQ347" s="110" t="s">
        <v>106</v>
      </c>
      <c r="BR347" s="110" t="s">
        <v>106</v>
      </c>
      <c r="BS347" s="110" t="s">
        <v>106</v>
      </c>
      <c r="BT347" s="116" t="s">
        <v>446</v>
      </c>
      <c r="BU347" s="110" t="s">
        <v>106</v>
      </c>
      <c r="BV347" s="118" t="s">
        <v>106</v>
      </c>
    </row>
    <row r="348" spans="2:74" hidden="1" x14ac:dyDescent="0.25">
      <c r="B348" s="52"/>
      <c r="C348" s="52"/>
      <c r="D348" s="130"/>
      <c r="E348" s="131"/>
      <c r="F348" s="52"/>
      <c r="G348" s="93">
        <v>41</v>
      </c>
      <c r="H348" s="28" t="s">
        <v>240</v>
      </c>
      <c r="I348" s="122">
        <v>180270</v>
      </c>
      <c r="J348" s="118">
        <v>11</v>
      </c>
      <c r="K348" s="118">
        <v>12</v>
      </c>
      <c r="L348" s="118">
        <v>95</v>
      </c>
      <c r="M348" s="110">
        <v>200</v>
      </c>
      <c r="N348" s="118">
        <v>28</v>
      </c>
      <c r="O348" s="116" t="s">
        <v>45</v>
      </c>
      <c r="P348" s="110">
        <v>20</v>
      </c>
      <c r="Q348" s="110">
        <v>20</v>
      </c>
      <c r="R348" s="118">
        <v>50</v>
      </c>
      <c r="S348" s="110">
        <v>20</v>
      </c>
      <c r="T348" s="118">
        <v>50</v>
      </c>
      <c r="U348" s="110" t="s">
        <v>274</v>
      </c>
      <c r="V348" s="110" t="s">
        <v>276</v>
      </c>
      <c r="W348" s="118" t="s">
        <v>282</v>
      </c>
      <c r="X348" s="110" t="s">
        <v>44</v>
      </c>
      <c r="Y348" s="116" t="s">
        <v>45</v>
      </c>
      <c r="Z348" s="116" t="s">
        <v>45</v>
      </c>
      <c r="AA348" s="116" t="s">
        <v>45</v>
      </c>
      <c r="AB348" s="120" t="s">
        <v>44</v>
      </c>
      <c r="AC348" s="120" t="s">
        <v>44</v>
      </c>
      <c r="AD348" s="110" t="s">
        <v>41</v>
      </c>
      <c r="AE348" s="116" t="s">
        <v>45</v>
      </c>
      <c r="AF348" s="110" t="s">
        <v>41</v>
      </c>
      <c r="AG348" s="110">
        <v>0.5</v>
      </c>
      <c r="AH348" s="120" t="s">
        <v>44</v>
      </c>
      <c r="AI348" s="111">
        <v>105</v>
      </c>
      <c r="AJ348" s="111">
        <v>55</v>
      </c>
      <c r="AK348" s="110" t="s">
        <v>286</v>
      </c>
      <c r="AL348" s="120" t="s">
        <v>44</v>
      </c>
      <c r="AM348" s="120" t="s">
        <v>44</v>
      </c>
      <c r="AN348" s="120" t="s">
        <v>41</v>
      </c>
      <c r="AO348" s="116" t="s">
        <v>45</v>
      </c>
      <c r="AP348" s="110" t="s">
        <v>41</v>
      </c>
      <c r="AQ348" s="110">
        <v>0.5</v>
      </c>
      <c r="AR348" s="120" t="s">
        <v>44</v>
      </c>
      <c r="AS348" s="111">
        <v>105</v>
      </c>
      <c r="AT348" s="111">
        <v>55</v>
      </c>
      <c r="AU348" s="110" t="s">
        <v>286</v>
      </c>
      <c r="AV348" s="120" t="s">
        <v>44</v>
      </c>
      <c r="AW348" s="120" t="s">
        <v>44</v>
      </c>
      <c r="AX348" s="120" t="s">
        <v>41</v>
      </c>
      <c r="AY348" s="116" t="s">
        <v>45</v>
      </c>
      <c r="AZ348" s="110" t="s">
        <v>41</v>
      </c>
      <c r="BA348" s="120">
        <v>0.5</v>
      </c>
      <c r="BB348" s="120" t="s">
        <v>44</v>
      </c>
      <c r="BC348" s="111">
        <v>105</v>
      </c>
      <c r="BD348" s="111">
        <v>55</v>
      </c>
      <c r="BE348" s="110" t="s">
        <v>286</v>
      </c>
      <c r="BF348" s="120" t="s">
        <v>44</v>
      </c>
      <c r="BG348" s="120" t="s">
        <v>326</v>
      </c>
      <c r="BH348" s="120" t="s">
        <v>326</v>
      </c>
      <c r="BI348" s="120" t="s">
        <v>326</v>
      </c>
      <c r="BJ348" s="120" t="s">
        <v>326</v>
      </c>
      <c r="BK348" s="120" t="s">
        <v>326</v>
      </c>
      <c r="BL348" s="110" t="s">
        <v>41</v>
      </c>
      <c r="BM348" s="110" t="s">
        <v>276</v>
      </c>
      <c r="BN348" s="110" t="s">
        <v>41</v>
      </c>
      <c r="BO348" s="110" t="s">
        <v>41</v>
      </c>
      <c r="BP348" s="110" t="s">
        <v>106</v>
      </c>
      <c r="BQ348" s="110" t="s">
        <v>106</v>
      </c>
      <c r="BR348" s="110" t="s">
        <v>106</v>
      </c>
      <c r="BS348" s="110" t="s">
        <v>106</v>
      </c>
      <c r="BT348" s="110" t="s">
        <v>106</v>
      </c>
      <c r="BU348" s="116" t="s">
        <v>445</v>
      </c>
      <c r="BV348" s="118" t="s">
        <v>106</v>
      </c>
    </row>
    <row r="349" spans="2:74" hidden="1" x14ac:dyDescent="0.25">
      <c r="B349" s="52"/>
      <c r="C349" s="52"/>
      <c r="D349" s="130"/>
      <c r="E349" s="131"/>
      <c r="F349" s="52"/>
      <c r="G349" s="93">
        <v>42</v>
      </c>
      <c r="H349" s="28" t="s">
        <v>241</v>
      </c>
      <c r="I349" s="122">
        <v>180271</v>
      </c>
      <c r="J349" s="118">
        <v>22</v>
      </c>
      <c r="K349" s="118">
        <v>24</v>
      </c>
      <c r="L349" s="118">
        <v>125</v>
      </c>
      <c r="M349" s="110">
        <v>200</v>
      </c>
      <c r="N349" s="118">
        <v>50</v>
      </c>
      <c r="O349" s="116" t="s">
        <v>45</v>
      </c>
      <c r="P349" s="110">
        <v>16</v>
      </c>
      <c r="Q349" s="110">
        <v>16</v>
      </c>
      <c r="R349" s="118">
        <v>40</v>
      </c>
      <c r="S349" s="110">
        <v>16</v>
      </c>
      <c r="T349" s="118">
        <v>40</v>
      </c>
      <c r="U349" s="110" t="s">
        <v>274</v>
      </c>
      <c r="V349" s="110" t="s">
        <v>277</v>
      </c>
      <c r="W349" s="118" t="s">
        <v>282</v>
      </c>
      <c r="X349" s="110" t="s">
        <v>44</v>
      </c>
      <c r="Y349" s="116" t="s">
        <v>45</v>
      </c>
      <c r="Z349" s="116" t="s">
        <v>45</v>
      </c>
      <c r="AA349" s="116" t="s">
        <v>45</v>
      </c>
      <c r="AB349" s="120" t="s">
        <v>44</v>
      </c>
      <c r="AC349" s="120" t="s">
        <v>44</v>
      </c>
      <c r="AD349" s="110" t="s">
        <v>41</v>
      </c>
      <c r="AE349" s="116" t="s">
        <v>45</v>
      </c>
      <c r="AF349" s="110" t="s">
        <v>41</v>
      </c>
      <c r="AG349" s="110">
        <v>0.5</v>
      </c>
      <c r="AH349" s="120" t="s">
        <v>44</v>
      </c>
      <c r="AI349" s="111">
        <v>90</v>
      </c>
      <c r="AJ349" s="111">
        <v>50</v>
      </c>
      <c r="AK349" s="110" t="s">
        <v>286</v>
      </c>
      <c r="AL349" s="120" t="s">
        <v>44</v>
      </c>
      <c r="AM349" s="120" t="s">
        <v>44</v>
      </c>
      <c r="AN349" s="120" t="s">
        <v>41</v>
      </c>
      <c r="AO349" s="116" t="s">
        <v>45</v>
      </c>
      <c r="AP349" s="110" t="s">
        <v>41</v>
      </c>
      <c r="AQ349" s="110">
        <v>0.5</v>
      </c>
      <c r="AR349" s="120" t="s">
        <v>44</v>
      </c>
      <c r="AS349" s="111">
        <v>90</v>
      </c>
      <c r="AT349" s="111">
        <v>50</v>
      </c>
      <c r="AU349" s="110" t="s">
        <v>286</v>
      </c>
      <c r="AV349" s="120" t="s">
        <v>44</v>
      </c>
      <c r="AW349" s="120" t="s">
        <v>44</v>
      </c>
      <c r="AX349" s="120" t="s">
        <v>41</v>
      </c>
      <c r="AY349" s="116" t="s">
        <v>45</v>
      </c>
      <c r="AZ349" s="110" t="s">
        <v>41</v>
      </c>
      <c r="BA349" s="120">
        <v>0.5</v>
      </c>
      <c r="BB349" s="120" t="s">
        <v>44</v>
      </c>
      <c r="BC349" s="111">
        <v>90</v>
      </c>
      <c r="BD349" s="111">
        <v>50</v>
      </c>
      <c r="BE349" s="110" t="s">
        <v>286</v>
      </c>
      <c r="BF349" s="120" t="s">
        <v>44</v>
      </c>
      <c r="BG349" s="120" t="s">
        <v>326</v>
      </c>
      <c r="BH349" s="120" t="s">
        <v>326</v>
      </c>
      <c r="BI349" s="120" t="s">
        <v>326</v>
      </c>
      <c r="BJ349" s="120" t="s">
        <v>326</v>
      </c>
      <c r="BK349" s="120" t="s">
        <v>326</v>
      </c>
      <c r="BL349" s="110" t="s">
        <v>41</v>
      </c>
      <c r="BM349" s="110" t="s">
        <v>277</v>
      </c>
      <c r="BN349" s="110" t="s">
        <v>41</v>
      </c>
      <c r="BO349" s="110" t="s">
        <v>41</v>
      </c>
      <c r="BP349" s="110" t="s">
        <v>106</v>
      </c>
      <c r="BQ349" s="110" t="s">
        <v>106</v>
      </c>
      <c r="BR349" s="110" t="s">
        <v>106</v>
      </c>
      <c r="BS349" s="110" t="s">
        <v>106</v>
      </c>
      <c r="BT349" s="116" t="s">
        <v>446</v>
      </c>
      <c r="BU349" s="110" t="s">
        <v>106</v>
      </c>
      <c r="BV349" s="118" t="s">
        <v>106</v>
      </c>
    </row>
    <row r="350" spans="2:74" hidden="1" x14ac:dyDescent="0.25">
      <c r="B350" s="52"/>
      <c r="C350" s="52"/>
      <c r="D350" s="130"/>
      <c r="E350" s="131"/>
      <c r="F350" s="52"/>
      <c r="G350" s="93">
        <v>43</v>
      </c>
      <c r="H350" s="28" t="s">
        <v>242</v>
      </c>
      <c r="I350" s="122">
        <v>180272</v>
      </c>
      <c r="J350" s="118">
        <v>22</v>
      </c>
      <c r="K350" s="118">
        <v>24</v>
      </c>
      <c r="L350" s="118">
        <v>125</v>
      </c>
      <c r="M350" s="110">
        <v>200</v>
      </c>
      <c r="N350" s="118">
        <v>50</v>
      </c>
      <c r="O350" s="116" t="s">
        <v>45</v>
      </c>
      <c r="P350" s="110">
        <v>16</v>
      </c>
      <c r="Q350" s="110">
        <v>16</v>
      </c>
      <c r="R350" s="118">
        <v>40</v>
      </c>
      <c r="S350" s="110">
        <v>16</v>
      </c>
      <c r="T350" s="118">
        <v>40</v>
      </c>
      <c r="U350" s="110" t="s">
        <v>274</v>
      </c>
      <c r="V350" s="110" t="s">
        <v>276</v>
      </c>
      <c r="W350" s="118" t="s">
        <v>282</v>
      </c>
      <c r="X350" s="110" t="s">
        <v>44</v>
      </c>
      <c r="Y350" s="116" t="s">
        <v>45</v>
      </c>
      <c r="Z350" s="116" t="s">
        <v>45</v>
      </c>
      <c r="AA350" s="116" t="s">
        <v>45</v>
      </c>
      <c r="AB350" s="120" t="s">
        <v>44</v>
      </c>
      <c r="AC350" s="120" t="s">
        <v>44</v>
      </c>
      <c r="AD350" s="110" t="s">
        <v>41</v>
      </c>
      <c r="AE350" s="116" t="s">
        <v>45</v>
      </c>
      <c r="AF350" s="110" t="s">
        <v>41</v>
      </c>
      <c r="AG350" s="110">
        <v>0.5</v>
      </c>
      <c r="AH350" s="120" t="s">
        <v>44</v>
      </c>
      <c r="AI350" s="111">
        <v>90</v>
      </c>
      <c r="AJ350" s="111">
        <v>50</v>
      </c>
      <c r="AK350" s="110" t="s">
        <v>286</v>
      </c>
      <c r="AL350" s="120" t="s">
        <v>44</v>
      </c>
      <c r="AM350" s="120" t="s">
        <v>44</v>
      </c>
      <c r="AN350" s="120" t="s">
        <v>41</v>
      </c>
      <c r="AO350" s="116" t="s">
        <v>45</v>
      </c>
      <c r="AP350" s="110" t="s">
        <v>41</v>
      </c>
      <c r="AQ350" s="110">
        <v>0.5</v>
      </c>
      <c r="AR350" s="120" t="s">
        <v>44</v>
      </c>
      <c r="AS350" s="111">
        <v>90</v>
      </c>
      <c r="AT350" s="111">
        <v>50</v>
      </c>
      <c r="AU350" s="110" t="s">
        <v>286</v>
      </c>
      <c r="AV350" s="120" t="s">
        <v>44</v>
      </c>
      <c r="AW350" s="120" t="s">
        <v>44</v>
      </c>
      <c r="AX350" s="120" t="s">
        <v>41</v>
      </c>
      <c r="AY350" s="116" t="s">
        <v>45</v>
      </c>
      <c r="AZ350" s="110" t="s">
        <v>41</v>
      </c>
      <c r="BA350" s="120">
        <v>0.5</v>
      </c>
      <c r="BB350" s="120" t="s">
        <v>44</v>
      </c>
      <c r="BC350" s="111">
        <v>90</v>
      </c>
      <c r="BD350" s="111">
        <v>50</v>
      </c>
      <c r="BE350" s="110" t="s">
        <v>286</v>
      </c>
      <c r="BF350" s="120" t="s">
        <v>44</v>
      </c>
      <c r="BG350" s="120" t="s">
        <v>326</v>
      </c>
      <c r="BH350" s="120" t="s">
        <v>326</v>
      </c>
      <c r="BI350" s="120" t="s">
        <v>326</v>
      </c>
      <c r="BJ350" s="120" t="s">
        <v>326</v>
      </c>
      <c r="BK350" s="120" t="s">
        <v>326</v>
      </c>
      <c r="BL350" s="110" t="s">
        <v>41</v>
      </c>
      <c r="BM350" s="110" t="s">
        <v>276</v>
      </c>
      <c r="BN350" s="110" t="s">
        <v>41</v>
      </c>
      <c r="BO350" s="110" t="s">
        <v>41</v>
      </c>
      <c r="BP350" s="110" t="s">
        <v>106</v>
      </c>
      <c r="BQ350" s="110" t="s">
        <v>106</v>
      </c>
      <c r="BR350" s="110" t="s">
        <v>106</v>
      </c>
      <c r="BS350" s="110" t="s">
        <v>106</v>
      </c>
      <c r="BT350" s="110" t="s">
        <v>106</v>
      </c>
      <c r="BU350" s="116" t="s">
        <v>445</v>
      </c>
      <c r="BV350" s="118" t="s">
        <v>106</v>
      </c>
    </row>
    <row r="351" spans="2:74" hidden="1" x14ac:dyDescent="0.25">
      <c r="B351" s="52"/>
      <c r="C351" s="52"/>
      <c r="D351" s="130"/>
      <c r="E351" s="131"/>
      <c r="F351" s="52"/>
      <c r="G351" s="93">
        <v>44</v>
      </c>
      <c r="H351" s="28" t="s">
        <v>243</v>
      </c>
      <c r="I351" s="122">
        <v>209973</v>
      </c>
      <c r="J351" s="118">
        <v>11</v>
      </c>
      <c r="K351" s="118">
        <v>12</v>
      </c>
      <c r="L351" s="118">
        <v>95</v>
      </c>
      <c r="M351" s="110">
        <v>200</v>
      </c>
      <c r="N351" s="118">
        <v>28</v>
      </c>
      <c r="O351" s="116" t="s">
        <v>45</v>
      </c>
      <c r="P351" s="110">
        <v>20</v>
      </c>
      <c r="Q351" s="110">
        <v>20</v>
      </c>
      <c r="R351" s="118">
        <v>50</v>
      </c>
      <c r="S351" s="110">
        <v>20</v>
      </c>
      <c r="T351" s="118">
        <v>50</v>
      </c>
      <c r="U351" s="110" t="s">
        <v>274</v>
      </c>
      <c r="V351" s="110" t="s">
        <v>277</v>
      </c>
      <c r="W351" s="118" t="s">
        <v>281</v>
      </c>
      <c r="X351" s="110" t="s">
        <v>44</v>
      </c>
      <c r="Y351" s="116" t="s">
        <v>45</v>
      </c>
      <c r="Z351" s="116" t="s">
        <v>45</v>
      </c>
      <c r="AA351" s="116" t="s">
        <v>45</v>
      </c>
      <c r="AB351" s="120" t="s">
        <v>44</v>
      </c>
      <c r="AC351" s="120" t="s">
        <v>44</v>
      </c>
      <c r="AD351" s="110" t="s">
        <v>41</v>
      </c>
      <c r="AE351" s="116" t="s">
        <v>45</v>
      </c>
      <c r="AF351" s="110" t="s">
        <v>41</v>
      </c>
      <c r="AG351" s="110">
        <v>0.5</v>
      </c>
      <c r="AH351" s="120" t="s">
        <v>44</v>
      </c>
      <c r="AI351" s="111">
        <v>105</v>
      </c>
      <c r="AJ351" s="111">
        <v>55</v>
      </c>
      <c r="AK351" s="110" t="s">
        <v>286</v>
      </c>
      <c r="AL351" s="120" t="s">
        <v>44</v>
      </c>
      <c r="AM351" s="120" t="s">
        <v>44</v>
      </c>
      <c r="AN351" s="120" t="s">
        <v>41</v>
      </c>
      <c r="AO351" s="116" t="s">
        <v>45</v>
      </c>
      <c r="AP351" s="110" t="s">
        <v>41</v>
      </c>
      <c r="AQ351" s="110">
        <v>0.5</v>
      </c>
      <c r="AR351" s="120" t="s">
        <v>44</v>
      </c>
      <c r="AS351" s="111">
        <v>105</v>
      </c>
      <c r="AT351" s="111">
        <v>55</v>
      </c>
      <c r="AU351" s="110" t="s">
        <v>286</v>
      </c>
      <c r="AV351" s="120" t="s">
        <v>44</v>
      </c>
      <c r="AW351" s="120" t="s">
        <v>44</v>
      </c>
      <c r="AX351" s="120" t="s">
        <v>41</v>
      </c>
      <c r="AY351" s="116" t="s">
        <v>45</v>
      </c>
      <c r="AZ351" s="110" t="s">
        <v>41</v>
      </c>
      <c r="BA351" s="120">
        <v>0.5</v>
      </c>
      <c r="BB351" s="120" t="s">
        <v>44</v>
      </c>
      <c r="BC351" s="111">
        <v>105</v>
      </c>
      <c r="BD351" s="111">
        <v>55</v>
      </c>
      <c r="BE351" s="110" t="s">
        <v>286</v>
      </c>
      <c r="BF351" s="120" t="s">
        <v>44</v>
      </c>
      <c r="BG351" s="120" t="s">
        <v>326</v>
      </c>
      <c r="BH351" s="120" t="s">
        <v>326</v>
      </c>
      <c r="BI351" s="120" t="s">
        <v>326</v>
      </c>
      <c r="BJ351" s="120" t="s">
        <v>326</v>
      </c>
      <c r="BK351" s="120" t="s">
        <v>326</v>
      </c>
      <c r="BL351" s="110" t="s">
        <v>41</v>
      </c>
      <c r="BM351" s="110" t="s">
        <v>277</v>
      </c>
      <c r="BN351" s="110" t="s">
        <v>41</v>
      </c>
      <c r="BO351" s="110" t="s">
        <v>41</v>
      </c>
      <c r="BP351" s="110" t="s">
        <v>106</v>
      </c>
      <c r="BQ351" s="110" t="s">
        <v>106</v>
      </c>
      <c r="BR351" s="110" t="s">
        <v>106</v>
      </c>
      <c r="BS351" s="110" t="s">
        <v>106</v>
      </c>
      <c r="BT351" s="116" t="s">
        <v>446</v>
      </c>
      <c r="BU351" s="110" t="s">
        <v>106</v>
      </c>
      <c r="BV351" s="118" t="s">
        <v>106</v>
      </c>
    </row>
    <row r="352" spans="2:74" hidden="1" x14ac:dyDescent="0.25">
      <c r="B352" s="52"/>
      <c r="C352" s="52"/>
      <c r="D352" s="130"/>
      <c r="E352" s="131"/>
      <c r="F352" s="52"/>
      <c r="G352" s="93">
        <v>45</v>
      </c>
      <c r="H352" s="28" t="s">
        <v>244</v>
      </c>
      <c r="I352" s="122">
        <v>209974</v>
      </c>
      <c r="J352" s="118">
        <v>11</v>
      </c>
      <c r="K352" s="118">
        <v>12</v>
      </c>
      <c r="L352" s="118">
        <v>95</v>
      </c>
      <c r="M352" s="116" t="s">
        <v>45</v>
      </c>
      <c r="N352" s="118">
        <v>28</v>
      </c>
      <c r="O352" s="116" t="s">
        <v>45</v>
      </c>
      <c r="P352" s="110">
        <v>20</v>
      </c>
      <c r="Q352" s="110">
        <v>20</v>
      </c>
      <c r="R352" s="118">
        <v>50</v>
      </c>
      <c r="S352" s="110">
        <v>20</v>
      </c>
      <c r="T352" s="118">
        <v>50</v>
      </c>
      <c r="U352" s="110" t="s">
        <v>274</v>
      </c>
      <c r="V352" s="110" t="s">
        <v>276</v>
      </c>
      <c r="W352" s="118" t="s">
        <v>281</v>
      </c>
      <c r="X352" s="110" t="s">
        <v>44</v>
      </c>
      <c r="Y352" s="116" t="s">
        <v>45</v>
      </c>
      <c r="Z352" s="116" t="s">
        <v>45</v>
      </c>
      <c r="AA352" s="116" t="s">
        <v>45</v>
      </c>
      <c r="AB352" s="120" t="s">
        <v>44</v>
      </c>
      <c r="AC352" s="120" t="s">
        <v>44</v>
      </c>
      <c r="AD352" s="110" t="s">
        <v>41</v>
      </c>
      <c r="AE352" s="116" t="s">
        <v>45</v>
      </c>
      <c r="AF352" s="110" t="s">
        <v>41</v>
      </c>
      <c r="AG352" s="110">
        <v>0.5</v>
      </c>
      <c r="AH352" s="120" t="s">
        <v>44</v>
      </c>
      <c r="AI352" s="111">
        <v>105</v>
      </c>
      <c r="AJ352" s="111">
        <v>55</v>
      </c>
      <c r="AK352" s="110" t="s">
        <v>286</v>
      </c>
      <c r="AL352" s="120" t="s">
        <v>44</v>
      </c>
      <c r="AM352" s="120" t="s">
        <v>44</v>
      </c>
      <c r="AN352" s="120" t="s">
        <v>41</v>
      </c>
      <c r="AO352" s="116" t="s">
        <v>45</v>
      </c>
      <c r="AP352" s="110" t="s">
        <v>41</v>
      </c>
      <c r="AQ352" s="110">
        <v>0.5</v>
      </c>
      <c r="AR352" s="120" t="s">
        <v>44</v>
      </c>
      <c r="AS352" s="111">
        <v>105</v>
      </c>
      <c r="AT352" s="111">
        <v>55</v>
      </c>
      <c r="AU352" s="110" t="s">
        <v>286</v>
      </c>
      <c r="AV352" s="120" t="s">
        <v>44</v>
      </c>
      <c r="AW352" s="120" t="s">
        <v>44</v>
      </c>
      <c r="AX352" s="120" t="s">
        <v>41</v>
      </c>
      <c r="AY352" s="116" t="s">
        <v>45</v>
      </c>
      <c r="AZ352" s="110" t="s">
        <v>41</v>
      </c>
      <c r="BA352" s="120">
        <v>0.5</v>
      </c>
      <c r="BB352" s="120" t="s">
        <v>44</v>
      </c>
      <c r="BC352" s="111">
        <v>105</v>
      </c>
      <c r="BD352" s="111">
        <v>55</v>
      </c>
      <c r="BE352" s="110" t="s">
        <v>286</v>
      </c>
      <c r="BF352" s="120" t="s">
        <v>44</v>
      </c>
      <c r="BG352" s="120" t="s">
        <v>326</v>
      </c>
      <c r="BH352" s="120" t="s">
        <v>326</v>
      </c>
      <c r="BI352" s="120" t="s">
        <v>326</v>
      </c>
      <c r="BJ352" s="120" t="s">
        <v>326</v>
      </c>
      <c r="BK352" s="120" t="s">
        <v>326</v>
      </c>
      <c r="BL352" s="110" t="s">
        <v>41</v>
      </c>
      <c r="BM352" s="110" t="s">
        <v>276</v>
      </c>
      <c r="BN352" s="110" t="s">
        <v>41</v>
      </c>
      <c r="BO352" s="110" t="s">
        <v>41</v>
      </c>
      <c r="BP352" s="110" t="s">
        <v>106</v>
      </c>
      <c r="BQ352" s="110" t="s">
        <v>106</v>
      </c>
      <c r="BR352" s="110" t="s">
        <v>106</v>
      </c>
      <c r="BS352" s="110" t="s">
        <v>106</v>
      </c>
      <c r="BT352" s="110" t="s">
        <v>106</v>
      </c>
      <c r="BU352" s="116" t="s">
        <v>445</v>
      </c>
      <c r="BV352" s="118" t="s">
        <v>106</v>
      </c>
    </row>
    <row r="353" spans="2:74" hidden="1" x14ac:dyDescent="0.25">
      <c r="B353" s="52"/>
      <c r="C353" s="52"/>
      <c r="D353" s="130"/>
      <c r="E353" s="131"/>
      <c r="F353" s="52"/>
      <c r="G353" s="93">
        <v>46</v>
      </c>
      <c r="H353" s="28" t="s">
        <v>245</v>
      </c>
      <c r="I353" s="122">
        <v>209975</v>
      </c>
      <c r="J353" s="118">
        <v>22</v>
      </c>
      <c r="K353" s="118">
        <v>24</v>
      </c>
      <c r="L353" s="118">
        <v>125</v>
      </c>
      <c r="M353" s="116" t="s">
        <v>45</v>
      </c>
      <c r="N353" s="118">
        <v>50</v>
      </c>
      <c r="O353" s="116" t="s">
        <v>45</v>
      </c>
      <c r="P353" s="110">
        <v>16</v>
      </c>
      <c r="Q353" s="110">
        <v>16</v>
      </c>
      <c r="R353" s="118">
        <v>40</v>
      </c>
      <c r="S353" s="110">
        <v>16</v>
      </c>
      <c r="T353" s="118">
        <v>40</v>
      </c>
      <c r="U353" s="110" t="s">
        <v>274</v>
      </c>
      <c r="V353" s="110" t="s">
        <v>277</v>
      </c>
      <c r="W353" s="118" t="s">
        <v>281</v>
      </c>
      <c r="X353" s="110" t="s">
        <v>44</v>
      </c>
      <c r="Y353" s="116" t="s">
        <v>45</v>
      </c>
      <c r="Z353" s="116" t="s">
        <v>45</v>
      </c>
      <c r="AA353" s="116" t="s">
        <v>45</v>
      </c>
      <c r="AB353" s="120" t="s">
        <v>44</v>
      </c>
      <c r="AC353" s="120" t="s">
        <v>44</v>
      </c>
      <c r="AD353" s="110" t="s">
        <v>41</v>
      </c>
      <c r="AE353" s="116" t="s">
        <v>45</v>
      </c>
      <c r="AF353" s="110" t="s">
        <v>41</v>
      </c>
      <c r="AG353" s="110">
        <v>0.5</v>
      </c>
      <c r="AH353" s="120" t="s">
        <v>44</v>
      </c>
      <c r="AI353" s="111">
        <v>90</v>
      </c>
      <c r="AJ353" s="111">
        <v>50</v>
      </c>
      <c r="AK353" s="110" t="s">
        <v>286</v>
      </c>
      <c r="AL353" s="120" t="s">
        <v>44</v>
      </c>
      <c r="AM353" s="120" t="s">
        <v>44</v>
      </c>
      <c r="AN353" s="120" t="s">
        <v>41</v>
      </c>
      <c r="AO353" s="116" t="s">
        <v>45</v>
      </c>
      <c r="AP353" s="110" t="s">
        <v>41</v>
      </c>
      <c r="AQ353" s="110">
        <v>0.5</v>
      </c>
      <c r="AR353" s="120" t="s">
        <v>44</v>
      </c>
      <c r="AS353" s="111">
        <v>90</v>
      </c>
      <c r="AT353" s="111">
        <v>50</v>
      </c>
      <c r="AU353" s="110" t="s">
        <v>286</v>
      </c>
      <c r="AV353" s="120" t="s">
        <v>44</v>
      </c>
      <c r="AW353" s="120" t="s">
        <v>44</v>
      </c>
      <c r="AX353" s="120" t="s">
        <v>41</v>
      </c>
      <c r="AY353" s="116" t="s">
        <v>45</v>
      </c>
      <c r="AZ353" s="110" t="s">
        <v>41</v>
      </c>
      <c r="BA353" s="120">
        <v>0.5</v>
      </c>
      <c r="BB353" s="120" t="s">
        <v>44</v>
      </c>
      <c r="BC353" s="111">
        <v>90</v>
      </c>
      <c r="BD353" s="111">
        <v>50</v>
      </c>
      <c r="BE353" s="110" t="s">
        <v>286</v>
      </c>
      <c r="BF353" s="120" t="s">
        <v>44</v>
      </c>
      <c r="BG353" s="120" t="s">
        <v>326</v>
      </c>
      <c r="BH353" s="120" t="s">
        <v>326</v>
      </c>
      <c r="BI353" s="120" t="s">
        <v>326</v>
      </c>
      <c r="BJ353" s="120" t="s">
        <v>326</v>
      </c>
      <c r="BK353" s="120" t="s">
        <v>326</v>
      </c>
      <c r="BL353" s="110" t="s">
        <v>41</v>
      </c>
      <c r="BM353" s="110" t="s">
        <v>277</v>
      </c>
      <c r="BN353" s="110" t="s">
        <v>41</v>
      </c>
      <c r="BO353" s="110" t="s">
        <v>41</v>
      </c>
      <c r="BP353" s="110" t="s">
        <v>106</v>
      </c>
      <c r="BQ353" s="110" t="s">
        <v>106</v>
      </c>
      <c r="BR353" s="110" t="s">
        <v>106</v>
      </c>
      <c r="BS353" s="110" t="s">
        <v>106</v>
      </c>
      <c r="BT353" s="116" t="s">
        <v>446</v>
      </c>
      <c r="BU353" s="110" t="s">
        <v>106</v>
      </c>
      <c r="BV353" s="118" t="s">
        <v>106</v>
      </c>
    </row>
    <row r="354" spans="2:74" hidden="1" x14ac:dyDescent="0.25">
      <c r="B354" s="52"/>
      <c r="C354" s="52"/>
      <c r="D354" s="130"/>
      <c r="E354" s="131"/>
      <c r="F354" s="52"/>
      <c r="G354" s="93">
        <v>47</v>
      </c>
      <c r="H354" s="28" t="s">
        <v>246</v>
      </c>
      <c r="I354" s="122">
        <v>209976</v>
      </c>
      <c r="J354" s="118">
        <v>22</v>
      </c>
      <c r="K354" s="118">
        <v>24</v>
      </c>
      <c r="L354" s="118">
        <v>125</v>
      </c>
      <c r="M354" s="116" t="s">
        <v>45</v>
      </c>
      <c r="N354" s="118">
        <v>50</v>
      </c>
      <c r="O354" s="116" t="s">
        <v>45</v>
      </c>
      <c r="P354" s="110">
        <v>16</v>
      </c>
      <c r="Q354" s="110">
        <v>16</v>
      </c>
      <c r="R354" s="118">
        <v>40</v>
      </c>
      <c r="S354" s="110">
        <v>16</v>
      </c>
      <c r="T354" s="118">
        <v>40</v>
      </c>
      <c r="U354" s="110" t="s">
        <v>274</v>
      </c>
      <c r="V354" s="110" t="s">
        <v>276</v>
      </c>
      <c r="W354" s="118" t="s">
        <v>281</v>
      </c>
      <c r="X354" s="110" t="s">
        <v>44</v>
      </c>
      <c r="Y354" s="116" t="s">
        <v>45</v>
      </c>
      <c r="Z354" s="116" t="s">
        <v>45</v>
      </c>
      <c r="AA354" s="116" t="s">
        <v>45</v>
      </c>
      <c r="AB354" s="120" t="s">
        <v>44</v>
      </c>
      <c r="AC354" s="120" t="s">
        <v>44</v>
      </c>
      <c r="AD354" s="110" t="s">
        <v>41</v>
      </c>
      <c r="AE354" s="116" t="s">
        <v>45</v>
      </c>
      <c r="AF354" s="110" t="s">
        <v>41</v>
      </c>
      <c r="AG354" s="110">
        <v>0.5</v>
      </c>
      <c r="AH354" s="120" t="s">
        <v>44</v>
      </c>
      <c r="AI354" s="111">
        <v>90</v>
      </c>
      <c r="AJ354" s="111">
        <v>50</v>
      </c>
      <c r="AK354" s="110" t="s">
        <v>286</v>
      </c>
      <c r="AL354" s="120" t="s">
        <v>44</v>
      </c>
      <c r="AM354" s="120" t="s">
        <v>44</v>
      </c>
      <c r="AN354" s="120" t="s">
        <v>41</v>
      </c>
      <c r="AO354" s="116" t="s">
        <v>45</v>
      </c>
      <c r="AP354" s="110" t="s">
        <v>41</v>
      </c>
      <c r="AQ354" s="110">
        <v>0.5</v>
      </c>
      <c r="AR354" s="120" t="s">
        <v>44</v>
      </c>
      <c r="AS354" s="111">
        <v>90</v>
      </c>
      <c r="AT354" s="111">
        <v>50</v>
      </c>
      <c r="AU354" s="110" t="s">
        <v>286</v>
      </c>
      <c r="AV354" s="120" t="s">
        <v>44</v>
      </c>
      <c r="AW354" s="120" t="s">
        <v>44</v>
      </c>
      <c r="AX354" s="120" t="s">
        <v>41</v>
      </c>
      <c r="AY354" s="116" t="s">
        <v>45</v>
      </c>
      <c r="AZ354" s="110" t="s">
        <v>41</v>
      </c>
      <c r="BA354" s="120">
        <v>0.5</v>
      </c>
      <c r="BB354" s="120" t="s">
        <v>44</v>
      </c>
      <c r="BC354" s="111">
        <v>90</v>
      </c>
      <c r="BD354" s="111">
        <v>50</v>
      </c>
      <c r="BE354" s="110" t="s">
        <v>286</v>
      </c>
      <c r="BF354" s="120" t="s">
        <v>44</v>
      </c>
      <c r="BG354" s="120" t="s">
        <v>326</v>
      </c>
      <c r="BH354" s="120" t="s">
        <v>326</v>
      </c>
      <c r="BI354" s="120" t="s">
        <v>326</v>
      </c>
      <c r="BJ354" s="120" t="s">
        <v>326</v>
      </c>
      <c r="BK354" s="120" t="s">
        <v>326</v>
      </c>
      <c r="BL354" s="110" t="s">
        <v>41</v>
      </c>
      <c r="BM354" s="110" t="s">
        <v>276</v>
      </c>
      <c r="BN354" s="110" t="s">
        <v>41</v>
      </c>
      <c r="BO354" s="110" t="s">
        <v>41</v>
      </c>
      <c r="BP354" s="110" t="s">
        <v>106</v>
      </c>
      <c r="BQ354" s="110" t="s">
        <v>106</v>
      </c>
      <c r="BR354" s="110" t="s">
        <v>106</v>
      </c>
      <c r="BS354" s="110" t="s">
        <v>106</v>
      </c>
      <c r="BT354" s="110" t="s">
        <v>106</v>
      </c>
      <c r="BU354" s="116" t="s">
        <v>445</v>
      </c>
      <c r="BV354" s="118" t="s">
        <v>106</v>
      </c>
    </row>
    <row r="355" spans="2:74" hidden="1" x14ac:dyDescent="0.25">
      <c r="B355" s="52"/>
      <c r="C355" s="52"/>
      <c r="D355" s="130"/>
      <c r="E355" s="131"/>
      <c r="F355" s="52"/>
      <c r="G355" s="93">
        <v>48</v>
      </c>
      <c r="H355" s="28" t="s">
        <v>247</v>
      </c>
      <c r="I355" s="122">
        <v>211489</v>
      </c>
      <c r="J355" s="118">
        <v>11</v>
      </c>
      <c r="K355" s="118">
        <v>12</v>
      </c>
      <c r="L355" s="118">
        <v>95</v>
      </c>
      <c r="M355" s="110">
        <v>200</v>
      </c>
      <c r="N355" s="118">
        <v>28</v>
      </c>
      <c r="O355" s="116" t="s">
        <v>45</v>
      </c>
      <c r="P355" s="110">
        <v>20</v>
      </c>
      <c r="Q355" s="110">
        <v>20</v>
      </c>
      <c r="R355" s="118">
        <v>50</v>
      </c>
      <c r="S355" s="110">
        <v>20</v>
      </c>
      <c r="T355" s="118">
        <v>50</v>
      </c>
      <c r="U355" s="110" t="s">
        <v>274</v>
      </c>
      <c r="V355" s="110" t="s">
        <v>277</v>
      </c>
      <c r="W355" s="118" t="s">
        <v>283</v>
      </c>
      <c r="X355" s="110" t="s">
        <v>44</v>
      </c>
      <c r="Y355" s="116" t="s">
        <v>45</v>
      </c>
      <c r="Z355" s="116" t="s">
        <v>45</v>
      </c>
      <c r="AA355" s="116" t="s">
        <v>45</v>
      </c>
      <c r="AB355" s="120" t="s">
        <v>44</v>
      </c>
      <c r="AC355" s="120" t="s">
        <v>44</v>
      </c>
      <c r="AD355" s="110" t="s">
        <v>41</v>
      </c>
      <c r="AE355" s="116" t="s">
        <v>45</v>
      </c>
      <c r="AF355" s="110" t="s">
        <v>41</v>
      </c>
      <c r="AG355" s="110">
        <v>0.5</v>
      </c>
      <c r="AH355" s="120" t="s">
        <v>44</v>
      </c>
      <c r="AI355" s="111">
        <v>105</v>
      </c>
      <c r="AJ355" s="111">
        <v>55</v>
      </c>
      <c r="AK355" s="110" t="s">
        <v>286</v>
      </c>
      <c r="AL355" s="120" t="s">
        <v>44</v>
      </c>
      <c r="AM355" s="120" t="s">
        <v>44</v>
      </c>
      <c r="AN355" s="120" t="s">
        <v>41</v>
      </c>
      <c r="AO355" s="116" t="s">
        <v>45</v>
      </c>
      <c r="AP355" s="110" t="s">
        <v>41</v>
      </c>
      <c r="AQ355" s="110">
        <v>0.5</v>
      </c>
      <c r="AR355" s="120" t="s">
        <v>44</v>
      </c>
      <c r="AS355" s="111">
        <v>105</v>
      </c>
      <c r="AT355" s="111">
        <v>55</v>
      </c>
      <c r="AU355" s="110" t="s">
        <v>286</v>
      </c>
      <c r="AV355" s="120" t="s">
        <v>44</v>
      </c>
      <c r="AW355" s="120" t="s">
        <v>44</v>
      </c>
      <c r="AX355" s="120" t="s">
        <v>41</v>
      </c>
      <c r="AY355" s="116" t="s">
        <v>45</v>
      </c>
      <c r="AZ355" s="110" t="s">
        <v>41</v>
      </c>
      <c r="BA355" s="120">
        <v>0.5</v>
      </c>
      <c r="BB355" s="120" t="s">
        <v>44</v>
      </c>
      <c r="BC355" s="111">
        <v>105</v>
      </c>
      <c r="BD355" s="111">
        <v>55</v>
      </c>
      <c r="BE355" s="110" t="s">
        <v>286</v>
      </c>
      <c r="BF355" s="120" t="s">
        <v>44</v>
      </c>
      <c r="BG355" s="120" t="s">
        <v>326</v>
      </c>
      <c r="BH355" s="120" t="s">
        <v>326</v>
      </c>
      <c r="BI355" s="120" t="s">
        <v>326</v>
      </c>
      <c r="BJ355" s="120" t="s">
        <v>326</v>
      </c>
      <c r="BK355" s="120" t="s">
        <v>326</v>
      </c>
      <c r="BL355" s="110" t="s">
        <v>41</v>
      </c>
      <c r="BM355" s="110" t="s">
        <v>277</v>
      </c>
      <c r="BN355" s="110" t="s">
        <v>41</v>
      </c>
      <c r="BO355" s="110" t="s">
        <v>41</v>
      </c>
      <c r="BP355" s="110" t="s">
        <v>106</v>
      </c>
      <c r="BQ355" s="110" t="s">
        <v>106</v>
      </c>
      <c r="BR355" s="110" t="s">
        <v>106</v>
      </c>
      <c r="BS355" s="110" t="s">
        <v>106</v>
      </c>
      <c r="BT355" s="116" t="s">
        <v>446</v>
      </c>
      <c r="BU355" s="110" t="s">
        <v>106</v>
      </c>
      <c r="BV355" s="118" t="s">
        <v>106</v>
      </c>
    </row>
    <row r="356" spans="2:74" hidden="1" x14ac:dyDescent="0.25">
      <c r="B356" s="52"/>
      <c r="C356" s="52"/>
      <c r="D356" s="130"/>
      <c r="E356" s="131"/>
      <c r="F356" s="52"/>
      <c r="G356" s="93">
        <v>49</v>
      </c>
      <c r="H356" s="28" t="s">
        <v>248</v>
      </c>
      <c r="I356" s="122">
        <v>211490</v>
      </c>
      <c r="J356" s="118">
        <v>11</v>
      </c>
      <c r="K356" s="118">
        <v>12</v>
      </c>
      <c r="L356" s="118">
        <v>95</v>
      </c>
      <c r="M356" s="110">
        <v>200</v>
      </c>
      <c r="N356" s="118">
        <v>28</v>
      </c>
      <c r="O356" s="116" t="s">
        <v>45</v>
      </c>
      <c r="P356" s="110">
        <v>20</v>
      </c>
      <c r="Q356" s="110">
        <v>20</v>
      </c>
      <c r="R356" s="118">
        <v>50</v>
      </c>
      <c r="S356" s="110">
        <v>20</v>
      </c>
      <c r="T356" s="118">
        <v>50</v>
      </c>
      <c r="U356" s="110" t="s">
        <v>274</v>
      </c>
      <c r="V356" s="110" t="s">
        <v>276</v>
      </c>
      <c r="W356" s="118" t="s">
        <v>283</v>
      </c>
      <c r="X356" s="110" t="s">
        <v>44</v>
      </c>
      <c r="Y356" s="116" t="s">
        <v>45</v>
      </c>
      <c r="Z356" s="116" t="s">
        <v>45</v>
      </c>
      <c r="AA356" s="116" t="s">
        <v>45</v>
      </c>
      <c r="AB356" s="120" t="s">
        <v>44</v>
      </c>
      <c r="AC356" s="120" t="s">
        <v>44</v>
      </c>
      <c r="AD356" s="110" t="s">
        <v>41</v>
      </c>
      <c r="AE356" s="116" t="s">
        <v>45</v>
      </c>
      <c r="AF356" s="110" t="s">
        <v>41</v>
      </c>
      <c r="AG356" s="110">
        <v>0.5</v>
      </c>
      <c r="AH356" s="120" t="s">
        <v>44</v>
      </c>
      <c r="AI356" s="111">
        <v>105</v>
      </c>
      <c r="AJ356" s="111">
        <v>55</v>
      </c>
      <c r="AK356" s="110" t="s">
        <v>286</v>
      </c>
      <c r="AL356" s="120" t="s">
        <v>44</v>
      </c>
      <c r="AM356" s="120" t="s">
        <v>44</v>
      </c>
      <c r="AN356" s="120" t="s">
        <v>41</v>
      </c>
      <c r="AO356" s="116" t="s">
        <v>45</v>
      </c>
      <c r="AP356" s="110" t="s">
        <v>41</v>
      </c>
      <c r="AQ356" s="110">
        <v>0.5</v>
      </c>
      <c r="AR356" s="120" t="s">
        <v>44</v>
      </c>
      <c r="AS356" s="111">
        <v>105</v>
      </c>
      <c r="AT356" s="111">
        <v>55</v>
      </c>
      <c r="AU356" s="110" t="s">
        <v>286</v>
      </c>
      <c r="AV356" s="120" t="s">
        <v>44</v>
      </c>
      <c r="AW356" s="120" t="s">
        <v>44</v>
      </c>
      <c r="AX356" s="120" t="s">
        <v>41</v>
      </c>
      <c r="AY356" s="116" t="s">
        <v>45</v>
      </c>
      <c r="AZ356" s="110" t="s">
        <v>41</v>
      </c>
      <c r="BA356" s="120">
        <v>0.5</v>
      </c>
      <c r="BB356" s="120" t="s">
        <v>44</v>
      </c>
      <c r="BC356" s="111">
        <v>105</v>
      </c>
      <c r="BD356" s="111">
        <v>55</v>
      </c>
      <c r="BE356" s="110" t="s">
        <v>286</v>
      </c>
      <c r="BF356" s="120" t="s">
        <v>44</v>
      </c>
      <c r="BG356" s="120" t="s">
        <v>326</v>
      </c>
      <c r="BH356" s="120" t="s">
        <v>326</v>
      </c>
      <c r="BI356" s="120" t="s">
        <v>326</v>
      </c>
      <c r="BJ356" s="120" t="s">
        <v>326</v>
      </c>
      <c r="BK356" s="120" t="s">
        <v>326</v>
      </c>
      <c r="BL356" s="110" t="s">
        <v>41</v>
      </c>
      <c r="BM356" s="110" t="s">
        <v>276</v>
      </c>
      <c r="BN356" s="110" t="s">
        <v>41</v>
      </c>
      <c r="BO356" s="110" t="s">
        <v>41</v>
      </c>
      <c r="BP356" s="110" t="s">
        <v>106</v>
      </c>
      <c r="BQ356" s="110" t="s">
        <v>106</v>
      </c>
      <c r="BR356" s="110" t="s">
        <v>106</v>
      </c>
      <c r="BS356" s="110" t="s">
        <v>106</v>
      </c>
      <c r="BT356" s="110" t="s">
        <v>106</v>
      </c>
      <c r="BU356" s="116" t="s">
        <v>445</v>
      </c>
      <c r="BV356" s="118" t="s">
        <v>106</v>
      </c>
    </row>
    <row r="357" spans="2:74" hidden="1" x14ac:dyDescent="0.25">
      <c r="B357" s="52"/>
      <c r="C357" s="52"/>
      <c r="D357" s="130"/>
      <c r="E357" s="131"/>
      <c r="F357" s="52"/>
      <c r="G357" s="93">
        <v>50</v>
      </c>
      <c r="H357" s="28" t="s">
        <v>249</v>
      </c>
      <c r="I357" s="122">
        <v>211491</v>
      </c>
      <c r="J357" s="118">
        <v>22</v>
      </c>
      <c r="K357" s="118">
        <v>24</v>
      </c>
      <c r="L357" s="118">
        <v>125</v>
      </c>
      <c r="M357" s="110">
        <v>200</v>
      </c>
      <c r="N357" s="118">
        <v>50</v>
      </c>
      <c r="O357" s="116" t="s">
        <v>45</v>
      </c>
      <c r="P357" s="110">
        <v>16</v>
      </c>
      <c r="Q357" s="110">
        <v>16</v>
      </c>
      <c r="R357" s="118">
        <v>40</v>
      </c>
      <c r="S357" s="110">
        <v>16</v>
      </c>
      <c r="T357" s="118">
        <v>40</v>
      </c>
      <c r="U357" s="110" t="s">
        <v>274</v>
      </c>
      <c r="V357" s="110" t="s">
        <v>277</v>
      </c>
      <c r="W357" s="118" t="s">
        <v>283</v>
      </c>
      <c r="X357" s="110" t="s">
        <v>44</v>
      </c>
      <c r="Y357" s="116" t="s">
        <v>45</v>
      </c>
      <c r="Z357" s="116" t="s">
        <v>45</v>
      </c>
      <c r="AA357" s="116" t="s">
        <v>45</v>
      </c>
      <c r="AB357" s="120" t="s">
        <v>44</v>
      </c>
      <c r="AC357" s="120" t="s">
        <v>44</v>
      </c>
      <c r="AD357" s="110" t="s">
        <v>41</v>
      </c>
      <c r="AE357" s="116" t="s">
        <v>45</v>
      </c>
      <c r="AF357" s="110" t="s">
        <v>41</v>
      </c>
      <c r="AG357" s="110">
        <v>0.5</v>
      </c>
      <c r="AH357" s="120" t="s">
        <v>44</v>
      </c>
      <c r="AI357" s="111">
        <v>90</v>
      </c>
      <c r="AJ357" s="111">
        <v>50</v>
      </c>
      <c r="AK357" s="110" t="s">
        <v>286</v>
      </c>
      <c r="AL357" s="120" t="s">
        <v>44</v>
      </c>
      <c r="AM357" s="120" t="s">
        <v>44</v>
      </c>
      <c r="AN357" s="120" t="s">
        <v>41</v>
      </c>
      <c r="AO357" s="116" t="s">
        <v>45</v>
      </c>
      <c r="AP357" s="110" t="s">
        <v>41</v>
      </c>
      <c r="AQ357" s="110">
        <v>0.5</v>
      </c>
      <c r="AR357" s="120" t="s">
        <v>44</v>
      </c>
      <c r="AS357" s="111">
        <v>90</v>
      </c>
      <c r="AT357" s="111">
        <v>50</v>
      </c>
      <c r="AU357" s="110" t="s">
        <v>286</v>
      </c>
      <c r="AV357" s="120" t="s">
        <v>44</v>
      </c>
      <c r="AW357" s="120" t="s">
        <v>44</v>
      </c>
      <c r="AX357" s="120" t="s">
        <v>41</v>
      </c>
      <c r="AY357" s="116" t="s">
        <v>45</v>
      </c>
      <c r="AZ357" s="110" t="s">
        <v>41</v>
      </c>
      <c r="BA357" s="120">
        <v>0.5</v>
      </c>
      <c r="BB357" s="120" t="s">
        <v>44</v>
      </c>
      <c r="BC357" s="111">
        <v>90</v>
      </c>
      <c r="BD357" s="111">
        <v>50</v>
      </c>
      <c r="BE357" s="110" t="s">
        <v>286</v>
      </c>
      <c r="BF357" s="120" t="s">
        <v>44</v>
      </c>
      <c r="BG357" s="120" t="s">
        <v>326</v>
      </c>
      <c r="BH357" s="120" t="s">
        <v>326</v>
      </c>
      <c r="BI357" s="120" t="s">
        <v>326</v>
      </c>
      <c r="BJ357" s="120" t="s">
        <v>326</v>
      </c>
      <c r="BK357" s="120" t="s">
        <v>326</v>
      </c>
      <c r="BL357" s="110" t="s">
        <v>41</v>
      </c>
      <c r="BM357" s="110" t="s">
        <v>277</v>
      </c>
      <c r="BN357" s="110" t="s">
        <v>41</v>
      </c>
      <c r="BO357" s="110" t="s">
        <v>41</v>
      </c>
      <c r="BP357" s="110" t="s">
        <v>106</v>
      </c>
      <c r="BQ357" s="110" t="s">
        <v>106</v>
      </c>
      <c r="BR357" s="110" t="s">
        <v>106</v>
      </c>
      <c r="BS357" s="110" t="s">
        <v>106</v>
      </c>
      <c r="BT357" s="116" t="s">
        <v>446</v>
      </c>
      <c r="BU357" s="110" t="s">
        <v>106</v>
      </c>
      <c r="BV357" s="118" t="s">
        <v>106</v>
      </c>
    </row>
    <row r="358" spans="2:74" hidden="1" x14ac:dyDescent="0.25">
      <c r="B358" s="52"/>
      <c r="C358" s="52"/>
      <c r="D358" s="130"/>
      <c r="E358" s="131"/>
      <c r="F358" s="52"/>
      <c r="G358" s="93">
        <v>51</v>
      </c>
      <c r="H358" s="28" t="s">
        <v>250</v>
      </c>
      <c r="I358" s="122">
        <v>211492</v>
      </c>
      <c r="J358" s="118">
        <v>22</v>
      </c>
      <c r="K358" s="118">
        <v>24</v>
      </c>
      <c r="L358" s="118">
        <v>125</v>
      </c>
      <c r="M358" s="110">
        <v>200</v>
      </c>
      <c r="N358" s="118">
        <v>50</v>
      </c>
      <c r="O358" s="116" t="s">
        <v>45</v>
      </c>
      <c r="P358" s="110">
        <v>16</v>
      </c>
      <c r="Q358" s="110">
        <v>16</v>
      </c>
      <c r="R358" s="118">
        <v>40</v>
      </c>
      <c r="S358" s="110">
        <v>16</v>
      </c>
      <c r="T358" s="118">
        <v>40</v>
      </c>
      <c r="U358" s="110" t="s">
        <v>274</v>
      </c>
      <c r="V358" s="110" t="s">
        <v>276</v>
      </c>
      <c r="W358" s="118" t="s">
        <v>283</v>
      </c>
      <c r="X358" s="110" t="s">
        <v>44</v>
      </c>
      <c r="Y358" s="116" t="s">
        <v>45</v>
      </c>
      <c r="Z358" s="116" t="s">
        <v>45</v>
      </c>
      <c r="AA358" s="116" t="s">
        <v>45</v>
      </c>
      <c r="AB358" s="120" t="s">
        <v>44</v>
      </c>
      <c r="AC358" s="120" t="s">
        <v>44</v>
      </c>
      <c r="AD358" s="110" t="s">
        <v>41</v>
      </c>
      <c r="AE358" s="116" t="s">
        <v>45</v>
      </c>
      <c r="AF358" s="110" t="s">
        <v>41</v>
      </c>
      <c r="AG358" s="110">
        <v>0.5</v>
      </c>
      <c r="AH358" s="120" t="s">
        <v>44</v>
      </c>
      <c r="AI358" s="111">
        <v>90</v>
      </c>
      <c r="AJ358" s="111">
        <v>50</v>
      </c>
      <c r="AK358" s="110" t="s">
        <v>286</v>
      </c>
      <c r="AL358" s="120" t="s">
        <v>44</v>
      </c>
      <c r="AM358" s="120" t="s">
        <v>44</v>
      </c>
      <c r="AN358" s="120" t="s">
        <v>41</v>
      </c>
      <c r="AO358" s="116" t="s">
        <v>45</v>
      </c>
      <c r="AP358" s="110" t="s">
        <v>41</v>
      </c>
      <c r="AQ358" s="110">
        <v>0.5</v>
      </c>
      <c r="AR358" s="120" t="s">
        <v>44</v>
      </c>
      <c r="AS358" s="111">
        <v>90</v>
      </c>
      <c r="AT358" s="111">
        <v>50</v>
      </c>
      <c r="AU358" s="110" t="s">
        <v>286</v>
      </c>
      <c r="AV358" s="120" t="s">
        <v>44</v>
      </c>
      <c r="AW358" s="120" t="s">
        <v>44</v>
      </c>
      <c r="AX358" s="120" t="s">
        <v>41</v>
      </c>
      <c r="AY358" s="116" t="s">
        <v>45</v>
      </c>
      <c r="AZ358" s="110" t="s">
        <v>41</v>
      </c>
      <c r="BA358" s="120">
        <v>0.5</v>
      </c>
      <c r="BB358" s="120" t="s">
        <v>44</v>
      </c>
      <c r="BC358" s="111">
        <v>90</v>
      </c>
      <c r="BD358" s="111">
        <v>50</v>
      </c>
      <c r="BE358" s="110" t="s">
        <v>286</v>
      </c>
      <c r="BF358" s="120" t="s">
        <v>44</v>
      </c>
      <c r="BG358" s="120" t="s">
        <v>326</v>
      </c>
      <c r="BH358" s="120" t="s">
        <v>326</v>
      </c>
      <c r="BI358" s="120" t="s">
        <v>326</v>
      </c>
      <c r="BJ358" s="120" t="s">
        <v>326</v>
      </c>
      <c r="BK358" s="120" t="s">
        <v>326</v>
      </c>
      <c r="BL358" s="110" t="s">
        <v>41</v>
      </c>
      <c r="BM358" s="110" t="s">
        <v>276</v>
      </c>
      <c r="BN358" s="110" t="s">
        <v>41</v>
      </c>
      <c r="BO358" s="110" t="s">
        <v>41</v>
      </c>
      <c r="BP358" s="110" t="s">
        <v>106</v>
      </c>
      <c r="BQ358" s="110" t="s">
        <v>106</v>
      </c>
      <c r="BR358" s="110" t="s">
        <v>106</v>
      </c>
      <c r="BS358" s="110" t="s">
        <v>106</v>
      </c>
      <c r="BT358" s="110" t="s">
        <v>106</v>
      </c>
      <c r="BU358" s="116" t="s">
        <v>445</v>
      </c>
      <c r="BV358" s="118" t="s">
        <v>106</v>
      </c>
    </row>
    <row r="359" spans="2:74" hidden="1" x14ac:dyDescent="0.25">
      <c r="B359" s="52"/>
      <c r="C359" s="52"/>
      <c r="D359" s="130"/>
      <c r="E359" s="131"/>
      <c r="F359" s="52"/>
      <c r="G359" s="93">
        <v>52</v>
      </c>
      <c r="H359" s="28" t="s">
        <v>251</v>
      </c>
      <c r="I359" s="122">
        <v>211493</v>
      </c>
      <c r="J359" s="118">
        <v>11</v>
      </c>
      <c r="K359" s="118">
        <v>12</v>
      </c>
      <c r="L359" s="118">
        <v>95</v>
      </c>
      <c r="M359" s="116" t="s">
        <v>45</v>
      </c>
      <c r="N359" s="118">
        <v>28</v>
      </c>
      <c r="O359" s="110">
        <v>200</v>
      </c>
      <c r="P359" s="110">
        <v>20</v>
      </c>
      <c r="Q359" s="110">
        <v>20</v>
      </c>
      <c r="R359" s="118">
        <v>50</v>
      </c>
      <c r="S359" s="110">
        <v>20</v>
      </c>
      <c r="T359" s="118">
        <v>50</v>
      </c>
      <c r="U359" s="110" t="s">
        <v>274</v>
      </c>
      <c r="V359" s="110" t="s">
        <v>277</v>
      </c>
      <c r="W359" s="118" t="s">
        <v>280</v>
      </c>
      <c r="X359" s="110" t="s">
        <v>44</v>
      </c>
      <c r="Y359" s="116" t="s">
        <v>45</v>
      </c>
      <c r="Z359" s="116" t="s">
        <v>45</v>
      </c>
      <c r="AA359" s="116" t="s">
        <v>45</v>
      </c>
      <c r="AB359" s="120" t="s">
        <v>44</v>
      </c>
      <c r="AC359" s="120" t="s">
        <v>44</v>
      </c>
      <c r="AD359" s="110" t="s">
        <v>41</v>
      </c>
      <c r="AE359" s="116" t="s">
        <v>45</v>
      </c>
      <c r="AF359" s="110" t="s">
        <v>41</v>
      </c>
      <c r="AG359" s="110">
        <v>0.5</v>
      </c>
      <c r="AH359" s="120" t="s">
        <v>44</v>
      </c>
      <c r="AI359" s="111">
        <v>105</v>
      </c>
      <c r="AJ359" s="111">
        <v>55</v>
      </c>
      <c r="AK359" s="110" t="s">
        <v>286</v>
      </c>
      <c r="AL359" s="120" t="s">
        <v>44</v>
      </c>
      <c r="AM359" s="120" t="s">
        <v>44</v>
      </c>
      <c r="AN359" s="120" t="s">
        <v>41</v>
      </c>
      <c r="AO359" s="116" t="s">
        <v>45</v>
      </c>
      <c r="AP359" s="110" t="s">
        <v>41</v>
      </c>
      <c r="AQ359" s="110">
        <v>0.5</v>
      </c>
      <c r="AR359" s="120" t="s">
        <v>44</v>
      </c>
      <c r="AS359" s="111">
        <v>105</v>
      </c>
      <c r="AT359" s="111">
        <v>55</v>
      </c>
      <c r="AU359" s="110" t="s">
        <v>286</v>
      </c>
      <c r="AV359" s="120" t="s">
        <v>44</v>
      </c>
      <c r="AW359" s="120" t="s">
        <v>44</v>
      </c>
      <c r="AX359" s="120" t="s">
        <v>41</v>
      </c>
      <c r="AY359" s="116" t="s">
        <v>45</v>
      </c>
      <c r="AZ359" s="110" t="s">
        <v>41</v>
      </c>
      <c r="BA359" s="120">
        <v>0.5</v>
      </c>
      <c r="BB359" s="120" t="s">
        <v>44</v>
      </c>
      <c r="BC359" s="111">
        <v>105</v>
      </c>
      <c r="BD359" s="111">
        <v>55</v>
      </c>
      <c r="BE359" s="110" t="s">
        <v>286</v>
      </c>
      <c r="BF359" s="120" t="s">
        <v>44</v>
      </c>
      <c r="BG359" s="120" t="s">
        <v>326</v>
      </c>
      <c r="BH359" s="120" t="s">
        <v>326</v>
      </c>
      <c r="BI359" s="120" t="s">
        <v>326</v>
      </c>
      <c r="BJ359" s="120" t="s">
        <v>326</v>
      </c>
      <c r="BK359" s="120" t="s">
        <v>326</v>
      </c>
      <c r="BL359" s="110" t="s">
        <v>41</v>
      </c>
      <c r="BM359" s="110" t="s">
        <v>277</v>
      </c>
      <c r="BN359" s="110" t="s">
        <v>41</v>
      </c>
      <c r="BO359" s="110" t="s">
        <v>41</v>
      </c>
      <c r="BP359" s="110" t="s">
        <v>106</v>
      </c>
      <c r="BQ359" s="110" t="s">
        <v>106</v>
      </c>
      <c r="BR359" s="110" t="s">
        <v>106</v>
      </c>
      <c r="BS359" s="110" t="s">
        <v>106</v>
      </c>
      <c r="BT359" s="116" t="s">
        <v>446</v>
      </c>
      <c r="BU359" s="110" t="s">
        <v>106</v>
      </c>
      <c r="BV359" s="118" t="s">
        <v>106</v>
      </c>
    </row>
    <row r="360" spans="2:74" hidden="1" x14ac:dyDescent="0.25">
      <c r="B360" s="52"/>
      <c r="C360" s="52"/>
      <c r="D360" s="130"/>
      <c r="E360" s="131"/>
      <c r="F360" s="52"/>
      <c r="G360" s="93">
        <v>53</v>
      </c>
      <c r="H360" s="28" t="s">
        <v>252</v>
      </c>
      <c r="I360" s="122">
        <v>211494</v>
      </c>
      <c r="J360" s="118">
        <v>11</v>
      </c>
      <c r="K360" s="118">
        <v>12</v>
      </c>
      <c r="L360" s="118">
        <v>95</v>
      </c>
      <c r="M360" s="116" t="s">
        <v>45</v>
      </c>
      <c r="N360" s="118">
        <v>28</v>
      </c>
      <c r="O360" s="110">
        <v>200</v>
      </c>
      <c r="P360" s="110">
        <v>20</v>
      </c>
      <c r="Q360" s="110">
        <v>20</v>
      </c>
      <c r="R360" s="118">
        <v>50</v>
      </c>
      <c r="S360" s="110">
        <v>20</v>
      </c>
      <c r="T360" s="118">
        <v>50</v>
      </c>
      <c r="U360" s="110" t="s">
        <v>274</v>
      </c>
      <c r="V360" s="110" t="s">
        <v>276</v>
      </c>
      <c r="W360" s="118" t="s">
        <v>280</v>
      </c>
      <c r="X360" s="110" t="s">
        <v>44</v>
      </c>
      <c r="Y360" s="116" t="s">
        <v>45</v>
      </c>
      <c r="Z360" s="116" t="s">
        <v>45</v>
      </c>
      <c r="AA360" s="116" t="s">
        <v>45</v>
      </c>
      <c r="AB360" s="120" t="s">
        <v>44</v>
      </c>
      <c r="AC360" s="120" t="s">
        <v>44</v>
      </c>
      <c r="AD360" s="110" t="s">
        <v>41</v>
      </c>
      <c r="AE360" s="116" t="s">
        <v>45</v>
      </c>
      <c r="AF360" s="110" t="s">
        <v>41</v>
      </c>
      <c r="AG360" s="110">
        <v>0.5</v>
      </c>
      <c r="AH360" s="120" t="s">
        <v>44</v>
      </c>
      <c r="AI360" s="111">
        <v>105</v>
      </c>
      <c r="AJ360" s="111">
        <v>55</v>
      </c>
      <c r="AK360" s="110" t="s">
        <v>286</v>
      </c>
      <c r="AL360" s="120" t="s">
        <v>44</v>
      </c>
      <c r="AM360" s="120" t="s">
        <v>44</v>
      </c>
      <c r="AN360" s="120" t="s">
        <v>41</v>
      </c>
      <c r="AO360" s="116" t="s">
        <v>45</v>
      </c>
      <c r="AP360" s="110" t="s">
        <v>41</v>
      </c>
      <c r="AQ360" s="110">
        <v>0.5</v>
      </c>
      <c r="AR360" s="120" t="s">
        <v>44</v>
      </c>
      <c r="AS360" s="111">
        <v>105</v>
      </c>
      <c r="AT360" s="111">
        <v>55</v>
      </c>
      <c r="AU360" s="110" t="s">
        <v>286</v>
      </c>
      <c r="AV360" s="120" t="s">
        <v>44</v>
      </c>
      <c r="AW360" s="120" t="s">
        <v>44</v>
      </c>
      <c r="AX360" s="120" t="s">
        <v>41</v>
      </c>
      <c r="AY360" s="116" t="s">
        <v>45</v>
      </c>
      <c r="AZ360" s="110" t="s">
        <v>41</v>
      </c>
      <c r="BA360" s="120">
        <v>0.5</v>
      </c>
      <c r="BB360" s="120" t="s">
        <v>44</v>
      </c>
      <c r="BC360" s="111">
        <v>105</v>
      </c>
      <c r="BD360" s="111">
        <v>55</v>
      </c>
      <c r="BE360" s="110" t="s">
        <v>286</v>
      </c>
      <c r="BF360" s="120" t="s">
        <v>44</v>
      </c>
      <c r="BG360" s="120" t="s">
        <v>326</v>
      </c>
      <c r="BH360" s="120" t="s">
        <v>326</v>
      </c>
      <c r="BI360" s="120" t="s">
        <v>326</v>
      </c>
      <c r="BJ360" s="120" t="s">
        <v>326</v>
      </c>
      <c r="BK360" s="120" t="s">
        <v>326</v>
      </c>
      <c r="BL360" s="110" t="s">
        <v>41</v>
      </c>
      <c r="BM360" s="110" t="s">
        <v>276</v>
      </c>
      <c r="BN360" s="110" t="s">
        <v>41</v>
      </c>
      <c r="BO360" s="110" t="s">
        <v>41</v>
      </c>
      <c r="BP360" s="110" t="s">
        <v>106</v>
      </c>
      <c r="BQ360" s="110" t="s">
        <v>106</v>
      </c>
      <c r="BR360" s="110" t="s">
        <v>106</v>
      </c>
      <c r="BS360" s="110" t="s">
        <v>106</v>
      </c>
      <c r="BT360" s="110" t="s">
        <v>106</v>
      </c>
      <c r="BU360" s="116" t="s">
        <v>445</v>
      </c>
      <c r="BV360" s="118" t="s">
        <v>106</v>
      </c>
    </row>
    <row r="361" spans="2:74" hidden="1" x14ac:dyDescent="0.25">
      <c r="B361" s="52"/>
      <c r="C361" s="52"/>
      <c r="D361" s="130"/>
      <c r="E361" s="131"/>
      <c r="F361" s="52"/>
      <c r="G361" s="93">
        <v>54</v>
      </c>
      <c r="H361" s="28" t="s">
        <v>253</v>
      </c>
      <c r="I361" s="122">
        <v>211495</v>
      </c>
      <c r="J361" s="118">
        <v>22</v>
      </c>
      <c r="K361" s="118">
        <v>24</v>
      </c>
      <c r="L361" s="118">
        <v>125</v>
      </c>
      <c r="M361" s="116" t="s">
        <v>45</v>
      </c>
      <c r="N361" s="118">
        <v>50</v>
      </c>
      <c r="O361" s="110">
        <v>200</v>
      </c>
      <c r="P361" s="110">
        <v>16</v>
      </c>
      <c r="Q361" s="110">
        <v>16</v>
      </c>
      <c r="R361" s="118">
        <v>40</v>
      </c>
      <c r="S361" s="110">
        <v>16</v>
      </c>
      <c r="T361" s="118">
        <v>40</v>
      </c>
      <c r="U361" s="110" t="s">
        <v>274</v>
      </c>
      <c r="V361" s="110" t="s">
        <v>277</v>
      </c>
      <c r="W361" s="118" t="s">
        <v>280</v>
      </c>
      <c r="X361" s="110" t="s">
        <v>44</v>
      </c>
      <c r="Y361" s="116" t="s">
        <v>45</v>
      </c>
      <c r="Z361" s="116" t="s">
        <v>45</v>
      </c>
      <c r="AA361" s="116" t="s">
        <v>45</v>
      </c>
      <c r="AB361" s="120" t="s">
        <v>44</v>
      </c>
      <c r="AC361" s="120" t="s">
        <v>44</v>
      </c>
      <c r="AD361" s="110" t="s">
        <v>41</v>
      </c>
      <c r="AE361" s="116" t="s">
        <v>45</v>
      </c>
      <c r="AF361" s="110" t="s">
        <v>41</v>
      </c>
      <c r="AG361" s="110">
        <v>0.5</v>
      </c>
      <c r="AH361" s="120" t="s">
        <v>44</v>
      </c>
      <c r="AI361" s="111">
        <v>90</v>
      </c>
      <c r="AJ361" s="111">
        <v>50</v>
      </c>
      <c r="AK361" s="110" t="s">
        <v>286</v>
      </c>
      <c r="AL361" s="120" t="s">
        <v>44</v>
      </c>
      <c r="AM361" s="120" t="s">
        <v>44</v>
      </c>
      <c r="AN361" s="120" t="s">
        <v>41</v>
      </c>
      <c r="AO361" s="116" t="s">
        <v>45</v>
      </c>
      <c r="AP361" s="110" t="s">
        <v>41</v>
      </c>
      <c r="AQ361" s="110">
        <v>0.5</v>
      </c>
      <c r="AR361" s="120" t="s">
        <v>44</v>
      </c>
      <c r="AS361" s="111">
        <v>90</v>
      </c>
      <c r="AT361" s="111">
        <v>50</v>
      </c>
      <c r="AU361" s="110" t="s">
        <v>286</v>
      </c>
      <c r="AV361" s="120" t="s">
        <v>44</v>
      </c>
      <c r="AW361" s="120" t="s">
        <v>44</v>
      </c>
      <c r="AX361" s="120" t="s">
        <v>41</v>
      </c>
      <c r="AY361" s="116" t="s">
        <v>45</v>
      </c>
      <c r="AZ361" s="110" t="s">
        <v>41</v>
      </c>
      <c r="BA361" s="120">
        <v>0.5</v>
      </c>
      <c r="BB361" s="120" t="s">
        <v>44</v>
      </c>
      <c r="BC361" s="111">
        <v>90</v>
      </c>
      <c r="BD361" s="111">
        <v>50</v>
      </c>
      <c r="BE361" s="110" t="s">
        <v>286</v>
      </c>
      <c r="BF361" s="120" t="s">
        <v>44</v>
      </c>
      <c r="BG361" s="120" t="s">
        <v>326</v>
      </c>
      <c r="BH361" s="120" t="s">
        <v>326</v>
      </c>
      <c r="BI361" s="120" t="s">
        <v>326</v>
      </c>
      <c r="BJ361" s="120" t="s">
        <v>326</v>
      </c>
      <c r="BK361" s="120" t="s">
        <v>326</v>
      </c>
      <c r="BL361" s="110" t="s">
        <v>41</v>
      </c>
      <c r="BM361" s="110" t="s">
        <v>277</v>
      </c>
      <c r="BN361" s="110" t="s">
        <v>41</v>
      </c>
      <c r="BO361" s="110" t="s">
        <v>41</v>
      </c>
      <c r="BP361" s="110" t="s">
        <v>106</v>
      </c>
      <c r="BQ361" s="110" t="s">
        <v>106</v>
      </c>
      <c r="BR361" s="110" t="s">
        <v>106</v>
      </c>
      <c r="BS361" s="110" t="s">
        <v>106</v>
      </c>
      <c r="BT361" s="116" t="s">
        <v>446</v>
      </c>
      <c r="BU361" s="110" t="s">
        <v>106</v>
      </c>
      <c r="BV361" s="118" t="s">
        <v>106</v>
      </c>
    </row>
    <row r="362" spans="2:74" hidden="1" x14ac:dyDescent="0.25">
      <c r="B362" s="52"/>
      <c r="C362" s="52"/>
      <c r="D362" s="130"/>
      <c r="E362" s="131"/>
      <c r="F362" s="52"/>
      <c r="G362" s="93">
        <v>55</v>
      </c>
      <c r="H362" s="28" t="s">
        <v>254</v>
      </c>
      <c r="I362" s="122">
        <v>211496</v>
      </c>
      <c r="J362" s="118">
        <v>22</v>
      </c>
      <c r="K362" s="118">
        <v>24</v>
      </c>
      <c r="L362" s="118">
        <v>125</v>
      </c>
      <c r="M362" s="116" t="s">
        <v>45</v>
      </c>
      <c r="N362" s="118">
        <v>50</v>
      </c>
      <c r="O362" s="110">
        <v>200</v>
      </c>
      <c r="P362" s="110">
        <v>16</v>
      </c>
      <c r="Q362" s="110">
        <v>16</v>
      </c>
      <c r="R362" s="118">
        <v>40</v>
      </c>
      <c r="S362" s="110">
        <v>16</v>
      </c>
      <c r="T362" s="118">
        <v>40</v>
      </c>
      <c r="U362" s="110" t="s">
        <v>274</v>
      </c>
      <c r="V362" s="110" t="s">
        <v>276</v>
      </c>
      <c r="W362" s="118" t="s">
        <v>280</v>
      </c>
      <c r="X362" s="110" t="s">
        <v>44</v>
      </c>
      <c r="Y362" s="116" t="s">
        <v>45</v>
      </c>
      <c r="Z362" s="116" t="s">
        <v>45</v>
      </c>
      <c r="AA362" s="116" t="s">
        <v>45</v>
      </c>
      <c r="AB362" s="120" t="s">
        <v>44</v>
      </c>
      <c r="AC362" s="120" t="s">
        <v>44</v>
      </c>
      <c r="AD362" s="110" t="s">
        <v>41</v>
      </c>
      <c r="AE362" s="116" t="s">
        <v>45</v>
      </c>
      <c r="AF362" s="110" t="s">
        <v>41</v>
      </c>
      <c r="AG362" s="110">
        <v>0.5</v>
      </c>
      <c r="AH362" s="120" t="s">
        <v>44</v>
      </c>
      <c r="AI362" s="111">
        <v>90</v>
      </c>
      <c r="AJ362" s="111">
        <v>50</v>
      </c>
      <c r="AK362" s="110" t="s">
        <v>286</v>
      </c>
      <c r="AL362" s="120" t="s">
        <v>44</v>
      </c>
      <c r="AM362" s="120" t="s">
        <v>44</v>
      </c>
      <c r="AN362" s="120" t="s">
        <v>41</v>
      </c>
      <c r="AO362" s="116" t="s">
        <v>45</v>
      </c>
      <c r="AP362" s="110" t="s">
        <v>41</v>
      </c>
      <c r="AQ362" s="110">
        <v>0.5</v>
      </c>
      <c r="AR362" s="120" t="s">
        <v>44</v>
      </c>
      <c r="AS362" s="111">
        <v>90</v>
      </c>
      <c r="AT362" s="111">
        <v>50</v>
      </c>
      <c r="AU362" s="110" t="s">
        <v>286</v>
      </c>
      <c r="AV362" s="120" t="s">
        <v>44</v>
      </c>
      <c r="AW362" s="120" t="s">
        <v>44</v>
      </c>
      <c r="AX362" s="120" t="s">
        <v>41</v>
      </c>
      <c r="AY362" s="116" t="s">
        <v>45</v>
      </c>
      <c r="AZ362" s="110" t="s">
        <v>41</v>
      </c>
      <c r="BA362" s="120">
        <v>0.5</v>
      </c>
      <c r="BB362" s="120" t="s">
        <v>44</v>
      </c>
      <c r="BC362" s="111">
        <v>90</v>
      </c>
      <c r="BD362" s="111">
        <v>50</v>
      </c>
      <c r="BE362" s="110" t="s">
        <v>286</v>
      </c>
      <c r="BF362" s="120" t="s">
        <v>44</v>
      </c>
      <c r="BG362" s="120" t="s">
        <v>326</v>
      </c>
      <c r="BH362" s="120" t="s">
        <v>326</v>
      </c>
      <c r="BI362" s="120" t="s">
        <v>326</v>
      </c>
      <c r="BJ362" s="120" t="s">
        <v>326</v>
      </c>
      <c r="BK362" s="120" t="s">
        <v>326</v>
      </c>
      <c r="BL362" s="110" t="s">
        <v>41</v>
      </c>
      <c r="BM362" s="110" t="s">
        <v>276</v>
      </c>
      <c r="BN362" s="110" t="s">
        <v>41</v>
      </c>
      <c r="BO362" s="110" t="s">
        <v>41</v>
      </c>
      <c r="BP362" s="110" t="s">
        <v>106</v>
      </c>
      <c r="BQ362" s="110" t="s">
        <v>106</v>
      </c>
      <c r="BR362" s="110" t="s">
        <v>106</v>
      </c>
      <c r="BS362" s="110" t="s">
        <v>106</v>
      </c>
      <c r="BT362" s="110" t="s">
        <v>106</v>
      </c>
      <c r="BU362" s="116" t="s">
        <v>445</v>
      </c>
      <c r="BV362" s="118" t="s">
        <v>106</v>
      </c>
    </row>
    <row r="363" spans="2:74" hidden="1" x14ac:dyDescent="0.25">
      <c r="B363" s="52"/>
      <c r="C363" s="52"/>
      <c r="D363" s="130"/>
      <c r="E363" s="131"/>
      <c r="F363" s="52"/>
      <c r="G363" s="93">
        <v>56</v>
      </c>
      <c r="H363" s="28" t="s">
        <v>255</v>
      </c>
      <c r="I363" s="122">
        <v>215115</v>
      </c>
      <c r="J363" s="118">
        <v>11</v>
      </c>
      <c r="K363" s="118">
        <v>12</v>
      </c>
      <c r="L363" s="118">
        <v>95</v>
      </c>
      <c r="M363" s="110">
        <v>630</v>
      </c>
      <c r="N363" s="118">
        <v>28</v>
      </c>
      <c r="O363" s="116" t="s">
        <v>45</v>
      </c>
      <c r="P363" s="110">
        <v>20</v>
      </c>
      <c r="Q363" s="110">
        <v>20</v>
      </c>
      <c r="R363" s="118">
        <v>50</v>
      </c>
      <c r="S363" s="110">
        <v>20</v>
      </c>
      <c r="T363" s="118">
        <v>50</v>
      </c>
      <c r="U363" s="110" t="s">
        <v>274</v>
      </c>
      <c r="V363" s="110" t="s">
        <v>277</v>
      </c>
      <c r="W363" s="118" t="s">
        <v>282</v>
      </c>
      <c r="X363" s="110" t="s">
        <v>44</v>
      </c>
      <c r="Y363" s="116" t="s">
        <v>45</v>
      </c>
      <c r="Z363" s="116" t="s">
        <v>45</v>
      </c>
      <c r="AA363" s="116" t="s">
        <v>45</v>
      </c>
      <c r="AB363" s="120" t="s">
        <v>44</v>
      </c>
      <c r="AC363" s="120" t="s">
        <v>44</v>
      </c>
      <c r="AD363" s="110" t="s">
        <v>41</v>
      </c>
      <c r="AE363" s="116" t="s">
        <v>45</v>
      </c>
      <c r="AF363" s="110" t="s">
        <v>41</v>
      </c>
      <c r="AG363" s="110">
        <v>0.5</v>
      </c>
      <c r="AH363" s="120" t="s">
        <v>44</v>
      </c>
      <c r="AI363" s="111">
        <v>105</v>
      </c>
      <c r="AJ363" s="111">
        <v>55</v>
      </c>
      <c r="AK363" s="110" t="s">
        <v>286</v>
      </c>
      <c r="AL363" s="120" t="s">
        <v>44</v>
      </c>
      <c r="AM363" s="120" t="s">
        <v>44</v>
      </c>
      <c r="AN363" s="120" t="s">
        <v>41</v>
      </c>
      <c r="AO363" s="116" t="s">
        <v>45</v>
      </c>
      <c r="AP363" s="110" t="s">
        <v>41</v>
      </c>
      <c r="AQ363" s="110">
        <v>0.5</v>
      </c>
      <c r="AR363" s="120" t="s">
        <v>44</v>
      </c>
      <c r="AS363" s="111">
        <v>105</v>
      </c>
      <c r="AT363" s="111">
        <v>55</v>
      </c>
      <c r="AU363" s="110" t="s">
        <v>286</v>
      </c>
      <c r="AV363" s="120" t="s">
        <v>44</v>
      </c>
      <c r="AW363" s="120" t="s">
        <v>44</v>
      </c>
      <c r="AX363" s="120" t="s">
        <v>41</v>
      </c>
      <c r="AY363" s="116" t="s">
        <v>45</v>
      </c>
      <c r="AZ363" s="110" t="s">
        <v>41</v>
      </c>
      <c r="BA363" s="120">
        <v>0.5</v>
      </c>
      <c r="BB363" s="120" t="s">
        <v>44</v>
      </c>
      <c r="BC363" s="111">
        <v>105</v>
      </c>
      <c r="BD363" s="111">
        <v>55</v>
      </c>
      <c r="BE363" s="110" t="s">
        <v>286</v>
      </c>
      <c r="BF363" s="120" t="s">
        <v>44</v>
      </c>
      <c r="BG363" s="120" t="s">
        <v>326</v>
      </c>
      <c r="BH363" s="120" t="s">
        <v>326</v>
      </c>
      <c r="BI363" s="120" t="s">
        <v>326</v>
      </c>
      <c r="BJ363" s="120" t="s">
        <v>326</v>
      </c>
      <c r="BK363" s="120" t="s">
        <v>326</v>
      </c>
      <c r="BL363" s="110" t="s">
        <v>41</v>
      </c>
      <c r="BM363" s="110" t="s">
        <v>277</v>
      </c>
      <c r="BN363" s="110" t="s">
        <v>41</v>
      </c>
      <c r="BO363" s="110" t="s">
        <v>41</v>
      </c>
      <c r="BP363" s="110" t="s">
        <v>106</v>
      </c>
      <c r="BQ363" s="110" t="s">
        <v>106</v>
      </c>
      <c r="BR363" s="110" t="s">
        <v>106</v>
      </c>
      <c r="BS363" s="110" t="s">
        <v>106</v>
      </c>
      <c r="BT363" s="116" t="s">
        <v>446</v>
      </c>
      <c r="BU363" s="110" t="s">
        <v>106</v>
      </c>
      <c r="BV363" s="118" t="s">
        <v>106</v>
      </c>
    </row>
    <row r="364" spans="2:74" hidden="1" x14ac:dyDescent="0.25">
      <c r="B364" s="52"/>
      <c r="C364" s="52"/>
      <c r="D364" s="130"/>
      <c r="E364" s="131"/>
      <c r="F364" s="52"/>
      <c r="G364" s="93">
        <v>57</v>
      </c>
      <c r="H364" s="28" t="s">
        <v>256</v>
      </c>
      <c r="I364" s="122">
        <v>215116</v>
      </c>
      <c r="J364" s="118">
        <v>11</v>
      </c>
      <c r="K364" s="118">
        <v>12</v>
      </c>
      <c r="L364" s="118">
        <v>95</v>
      </c>
      <c r="M364" s="118">
        <v>630</v>
      </c>
      <c r="N364" s="118">
        <v>28</v>
      </c>
      <c r="O364" s="116" t="s">
        <v>45</v>
      </c>
      <c r="P364" s="110">
        <v>20</v>
      </c>
      <c r="Q364" s="110">
        <v>20</v>
      </c>
      <c r="R364" s="118">
        <v>50</v>
      </c>
      <c r="S364" s="110">
        <v>20</v>
      </c>
      <c r="T364" s="118">
        <v>50</v>
      </c>
      <c r="U364" s="110" t="s">
        <v>274</v>
      </c>
      <c r="V364" s="110" t="s">
        <v>276</v>
      </c>
      <c r="W364" s="118" t="s">
        <v>282</v>
      </c>
      <c r="X364" s="110" t="s">
        <v>44</v>
      </c>
      <c r="Y364" s="116" t="s">
        <v>45</v>
      </c>
      <c r="Z364" s="116" t="s">
        <v>45</v>
      </c>
      <c r="AA364" s="116" t="s">
        <v>45</v>
      </c>
      <c r="AB364" s="120" t="s">
        <v>44</v>
      </c>
      <c r="AC364" s="120" t="s">
        <v>44</v>
      </c>
      <c r="AD364" s="110" t="s">
        <v>41</v>
      </c>
      <c r="AE364" s="116" t="s">
        <v>45</v>
      </c>
      <c r="AF364" s="110" t="s">
        <v>41</v>
      </c>
      <c r="AG364" s="110">
        <v>0.5</v>
      </c>
      <c r="AH364" s="120" t="s">
        <v>44</v>
      </c>
      <c r="AI364" s="111">
        <v>105</v>
      </c>
      <c r="AJ364" s="111">
        <v>55</v>
      </c>
      <c r="AK364" s="110" t="s">
        <v>286</v>
      </c>
      <c r="AL364" s="120" t="s">
        <v>44</v>
      </c>
      <c r="AM364" s="120" t="s">
        <v>44</v>
      </c>
      <c r="AN364" s="120" t="s">
        <v>41</v>
      </c>
      <c r="AO364" s="116" t="s">
        <v>45</v>
      </c>
      <c r="AP364" s="110" t="s">
        <v>41</v>
      </c>
      <c r="AQ364" s="110">
        <v>0.5</v>
      </c>
      <c r="AR364" s="120" t="s">
        <v>44</v>
      </c>
      <c r="AS364" s="111">
        <v>105</v>
      </c>
      <c r="AT364" s="111">
        <v>55</v>
      </c>
      <c r="AU364" s="110" t="s">
        <v>286</v>
      </c>
      <c r="AV364" s="120" t="s">
        <v>44</v>
      </c>
      <c r="AW364" s="120" t="s">
        <v>44</v>
      </c>
      <c r="AX364" s="120" t="s">
        <v>41</v>
      </c>
      <c r="AY364" s="116" t="s">
        <v>45</v>
      </c>
      <c r="AZ364" s="110" t="s">
        <v>41</v>
      </c>
      <c r="BA364" s="120">
        <v>0.5</v>
      </c>
      <c r="BB364" s="120" t="s">
        <v>44</v>
      </c>
      <c r="BC364" s="111">
        <v>105</v>
      </c>
      <c r="BD364" s="111">
        <v>55</v>
      </c>
      <c r="BE364" s="110" t="s">
        <v>286</v>
      </c>
      <c r="BF364" s="120" t="s">
        <v>44</v>
      </c>
      <c r="BG364" s="120" t="s">
        <v>326</v>
      </c>
      <c r="BH364" s="120" t="s">
        <v>326</v>
      </c>
      <c r="BI364" s="120" t="s">
        <v>326</v>
      </c>
      <c r="BJ364" s="120" t="s">
        <v>326</v>
      </c>
      <c r="BK364" s="120" t="s">
        <v>326</v>
      </c>
      <c r="BL364" s="110" t="s">
        <v>41</v>
      </c>
      <c r="BM364" s="110" t="s">
        <v>276</v>
      </c>
      <c r="BN364" s="110" t="s">
        <v>41</v>
      </c>
      <c r="BO364" s="110" t="s">
        <v>41</v>
      </c>
      <c r="BP364" s="110" t="s">
        <v>106</v>
      </c>
      <c r="BQ364" s="110" t="s">
        <v>106</v>
      </c>
      <c r="BR364" s="110" t="s">
        <v>106</v>
      </c>
      <c r="BS364" s="110" t="s">
        <v>106</v>
      </c>
      <c r="BT364" s="110" t="s">
        <v>106</v>
      </c>
      <c r="BU364" s="116" t="s">
        <v>445</v>
      </c>
      <c r="BV364" s="118" t="s">
        <v>106</v>
      </c>
    </row>
    <row r="365" spans="2:74" hidden="1" x14ac:dyDescent="0.25">
      <c r="B365" s="52"/>
      <c r="C365" s="52"/>
      <c r="D365" s="130"/>
      <c r="E365" s="131"/>
      <c r="F365" s="52"/>
      <c r="G365" s="93">
        <v>58</v>
      </c>
      <c r="H365" s="28" t="s">
        <v>257</v>
      </c>
      <c r="I365" s="122">
        <v>215482</v>
      </c>
      <c r="J365" s="118">
        <v>11</v>
      </c>
      <c r="K365" s="118">
        <v>12</v>
      </c>
      <c r="L365" s="118">
        <v>95</v>
      </c>
      <c r="M365" s="116" t="s">
        <v>45</v>
      </c>
      <c r="N365" s="118">
        <v>28</v>
      </c>
      <c r="O365" s="116" t="s">
        <v>45</v>
      </c>
      <c r="P365" s="110">
        <v>20</v>
      </c>
      <c r="Q365" s="110">
        <v>20</v>
      </c>
      <c r="R365" s="118">
        <v>50</v>
      </c>
      <c r="S365" s="110">
        <v>20</v>
      </c>
      <c r="T365" s="118">
        <v>50</v>
      </c>
      <c r="U365" s="110" t="s">
        <v>274</v>
      </c>
      <c r="V365" s="110" t="s">
        <v>277</v>
      </c>
      <c r="W365" s="110" t="s">
        <v>504</v>
      </c>
      <c r="X365" s="110" t="s">
        <v>44</v>
      </c>
      <c r="Y365" s="116" t="s">
        <v>45</v>
      </c>
      <c r="Z365" s="116" t="s">
        <v>45</v>
      </c>
      <c r="AA365" s="116" t="s">
        <v>45</v>
      </c>
      <c r="AB365" s="120" t="s">
        <v>44</v>
      </c>
      <c r="AC365" s="120" t="s">
        <v>44</v>
      </c>
      <c r="AD365" s="110" t="s">
        <v>41</v>
      </c>
      <c r="AE365" s="116" t="s">
        <v>45</v>
      </c>
      <c r="AF365" s="110" t="s">
        <v>41</v>
      </c>
      <c r="AG365" s="110">
        <v>0.5</v>
      </c>
      <c r="AH365" s="120" t="s">
        <v>44</v>
      </c>
      <c r="AI365" s="111">
        <v>105</v>
      </c>
      <c r="AJ365" s="111">
        <v>55</v>
      </c>
      <c r="AK365" s="110" t="s">
        <v>286</v>
      </c>
      <c r="AL365" s="120" t="s">
        <v>44</v>
      </c>
      <c r="AM365" s="120" t="s">
        <v>44</v>
      </c>
      <c r="AN365" s="120" t="s">
        <v>41</v>
      </c>
      <c r="AO365" s="116" t="s">
        <v>45</v>
      </c>
      <c r="AP365" s="110" t="s">
        <v>41</v>
      </c>
      <c r="AQ365" s="110">
        <v>0.5</v>
      </c>
      <c r="AR365" s="120" t="s">
        <v>44</v>
      </c>
      <c r="AS365" s="111">
        <v>105</v>
      </c>
      <c r="AT365" s="111">
        <v>55</v>
      </c>
      <c r="AU365" s="110" t="s">
        <v>286</v>
      </c>
      <c r="AV365" s="120" t="s">
        <v>44</v>
      </c>
      <c r="AW365" s="120" t="s">
        <v>44</v>
      </c>
      <c r="AX365" s="120" t="s">
        <v>41</v>
      </c>
      <c r="AY365" s="116" t="s">
        <v>45</v>
      </c>
      <c r="AZ365" s="110" t="s">
        <v>41</v>
      </c>
      <c r="BA365" s="120">
        <v>0.5</v>
      </c>
      <c r="BB365" s="120" t="s">
        <v>44</v>
      </c>
      <c r="BC365" s="111">
        <v>105</v>
      </c>
      <c r="BD365" s="111">
        <v>55</v>
      </c>
      <c r="BE365" s="110" t="s">
        <v>286</v>
      </c>
      <c r="BF365" s="120" t="s">
        <v>44</v>
      </c>
      <c r="BG365" s="120" t="s">
        <v>326</v>
      </c>
      <c r="BH365" s="120" t="s">
        <v>326</v>
      </c>
      <c r="BI365" s="120" t="s">
        <v>326</v>
      </c>
      <c r="BJ365" s="120" t="s">
        <v>326</v>
      </c>
      <c r="BK365" s="120" t="s">
        <v>326</v>
      </c>
      <c r="BL365" s="110" t="s">
        <v>41</v>
      </c>
      <c r="BM365" s="110" t="s">
        <v>277</v>
      </c>
      <c r="BN365" s="110" t="s">
        <v>41</v>
      </c>
      <c r="BO365" s="110" t="s">
        <v>41</v>
      </c>
      <c r="BP365" s="110" t="s">
        <v>106</v>
      </c>
      <c r="BQ365" s="110" t="s">
        <v>106</v>
      </c>
      <c r="BR365" s="110" t="s">
        <v>106</v>
      </c>
      <c r="BS365" s="110" t="s">
        <v>106</v>
      </c>
      <c r="BT365" s="116" t="s">
        <v>446</v>
      </c>
      <c r="BU365" s="110" t="s">
        <v>106</v>
      </c>
      <c r="BV365" s="118" t="s">
        <v>106</v>
      </c>
    </row>
    <row r="366" spans="2:74" hidden="1" x14ac:dyDescent="0.25">
      <c r="B366" s="52"/>
      <c r="C366" s="52"/>
      <c r="D366" s="130"/>
      <c r="E366" s="131"/>
      <c r="F366" s="52"/>
      <c r="G366" s="93">
        <v>59</v>
      </c>
      <c r="H366" s="28" t="s">
        <v>258</v>
      </c>
      <c r="I366" s="122">
        <v>215483</v>
      </c>
      <c r="J366" s="118">
        <v>11</v>
      </c>
      <c r="K366" s="118">
        <v>12</v>
      </c>
      <c r="L366" s="118">
        <v>95</v>
      </c>
      <c r="M366" s="116" t="s">
        <v>45</v>
      </c>
      <c r="N366" s="118">
        <v>28</v>
      </c>
      <c r="O366" s="116" t="s">
        <v>45</v>
      </c>
      <c r="P366" s="110">
        <v>20</v>
      </c>
      <c r="Q366" s="110">
        <v>20</v>
      </c>
      <c r="R366" s="118">
        <v>50</v>
      </c>
      <c r="S366" s="110">
        <v>20</v>
      </c>
      <c r="T366" s="118">
        <v>50</v>
      </c>
      <c r="U366" s="110" t="s">
        <v>274</v>
      </c>
      <c r="V366" s="110" t="s">
        <v>276</v>
      </c>
      <c r="W366" s="110" t="s">
        <v>504</v>
      </c>
      <c r="X366" s="110" t="s">
        <v>44</v>
      </c>
      <c r="Y366" s="116" t="s">
        <v>45</v>
      </c>
      <c r="Z366" s="116" t="s">
        <v>45</v>
      </c>
      <c r="AA366" s="116" t="s">
        <v>45</v>
      </c>
      <c r="AB366" s="120" t="s">
        <v>44</v>
      </c>
      <c r="AC366" s="120" t="s">
        <v>44</v>
      </c>
      <c r="AD366" s="110" t="s">
        <v>41</v>
      </c>
      <c r="AE366" s="116" t="s">
        <v>45</v>
      </c>
      <c r="AF366" s="110" t="s">
        <v>41</v>
      </c>
      <c r="AG366" s="110">
        <v>0.5</v>
      </c>
      <c r="AH366" s="120" t="s">
        <v>44</v>
      </c>
      <c r="AI366" s="111">
        <v>105</v>
      </c>
      <c r="AJ366" s="111">
        <v>55</v>
      </c>
      <c r="AK366" s="110" t="s">
        <v>286</v>
      </c>
      <c r="AL366" s="120" t="s">
        <v>44</v>
      </c>
      <c r="AM366" s="120" t="s">
        <v>44</v>
      </c>
      <c r="AN366" s="120" t="s">
        <v>41</v>
      </c>
      <c r="AO366" s="116" t="s">
        <v>45</v>
      </c>
      <c r="AP366" s="110" t="s">
        <v>41</v>
      </c>
      <c r="AQ366" s="110">
        <v>0.5</v>
      </c>
      <c r="AR366" s="120" t="s">
        <v>44</v>
      </c>
      <c r="AS366" s="111">
        <v>105</v>
      </c>
      <c r="AT366" s="111">
        <v>55</v>
      </c>
      <c r="AU366" s="110" t="s">
        <v>286</v>
      </c>
      <c r="AV366" s="120" t="s">
        <v>44</v>
      </c>
      <c r="AW366" s="120" t="s">
        <v>44</v>
      </c>
      <c r="AX366" s="120" t="s">
        <v>41</v>
      </c>
      <c r="AY366" s="116" t="s">
        <v>45</v>
      </c>
      <c r="AZ366" s="110" t="s">
        <v>41</v>
      </c>
      <c r="BA366" s="120">
        <v>0.5</v>
      </c>
      <c r="BB366" s="120" t="s">
        <v>44</v>
      </c>
      <c r="BC366" s="111">
        <v>105</v>
      </c>
      <c r="BD366" s="111">
        <v>55</v>
      </c>
      <c r="BE366" s="110" t="s">
        <v>286</v>
      </c>
      <c r="BF366" s="120" t="s">
        <v>44</v>
      </c>
      <c r="BG366" s="120" t="s">
        <v>326</v>
      </c>
      <c r="BH366" s="120" t="s">
        <v>326</v>
      </c>
      <c r="BI366" s="120" t="s">
        <v>326</v>
      </c>
      <c r="BJ366" s="120" t="s">
        <v>326</v>
      </c>
      <c r="BK366" s="120" t="s">
        <v>326</v>
      </c>
      <c r="BL366" s="110" t="s">
        <v>41</v>
      </c>
      <c r="BM366" s="110" t="s">
        <v>276</v>
      </c>
      <c r="BN366" s="110" t="s">
        <v>41</v>
      </c>
      <c r="BO366" s="110" t="s">
        <v>41</v>
      </c>
      <c r="BP366" s="110" t="s">
        <v>106</v>
      </c>
      <c r="BQ366" s="110" t="s">
        <v>106</v>
      </c>
      <c r="BR366" s="110" t="s">
        <v>106</v>
      </c>
      <c r="BS366" s="110" t="s">
        <v>106</v>
      </c>
      <c r="BT366" s="110" t="s">
        <v>106</v>
      </c>
      <c r="BU366" s="116" t="s">
        <v>445</v>
      </c>
      <c r="BV366" s="118" t="s">
        <v>106</v>
      </c>
    </row>
    <row r="367" spans="2:74" hidden="1" x14ac:dyDescent="0.25">
      <c r="B367" s="52"/>
      <c r="C367" s="52"/>
      <c r="D367" s="130"/>
      <c r="E367" s="131"/>
      <c r="F367" s="52"/>
      <c r="G367" s="93">
        <v>60</v>
      </c>
      <c r="H367" s="28" t="s">
        <v>259</v>
      </c>
      <c r="I367" s="122">
        <v>215484</v>
      </c>
      <c r="J367" s="118">
        <v>22</v>
      </c>
      <c r="K367" s="118">
        <v>24</v>
      </c>
      <c r="L367" s="118">
        <v>125</v>
      </c>
      <c r="M367" s="116" t="s">
        <v>45</v>
      </c>
      <c r="N367" s="118">
        <v>50</v>
      </c>
      <c r="O367" s="116" t="s">
        <v>45</v>
      </c>
      <c r="P367" s="110">
        <v>16</v>
      </c>
      <c r="Q367" s="110">
        <v>16</v>
      </c>
      <c r="R367" s="118">
        <v>40</v>
      </c>
      <c r="S367" s="110">
        <v>16</v>
      </c>
      <c r="T367" s="118">
        <v>40</v>
      </c>
      <c r="U367" s="110" t="s">
        <v>274</v>
      </c>
      <c r="V367" s="110" t="s">
        <v>277</v>
      </c>
      <c r="W367" s="110" t="s">
        <v>504</v>
      </c>
      <c r="X367" s="110" t="s">
        <v>44</v>
      </c>
      <c r="Y367" s="116" t="s">
        <v>45</v>
      </c>
      <c r="Z367" s="116" t="s">
        <v>45</v>
      </c>
      <c r="AA367" s="116" t="s">
        <v>45</v>
      </c>
      <c r="AB367" s="120" t="s">
        <v>44</v>
      </c>
      <c r="AC367" s="120" t="s">
        <v>44</v>
      </c>
      <c r="AD367" s="110" t="s">
        <v>41</v>
      </c>
      <c r="AE367" s="116" t="s">
        <v>45</v>
      </c>
      <c r="AF367" s="110" t="s">
        <v>41</v>
      </c>
      <c r="AG367" s="110">
        <v>0.5</v>
      </c>
      <c r="AH367" s="120" t="s">
        <v>44</v>
      </c>
      <c r="AI367" s="111">
        <v>90</v>
      </c>
      <c r="AJ367" s="111">
        <v>50</v>
      </c>
      <c r="AK367" s="110" t="s">
        <v>286</v>
      </c>
      <c r="AL367" s="120" t="s">
        <v>44</v>
      </c>
      <c r="AM367" s="120" t="s">
        <v>44</v>
      </c>
      <c r="AN367" s="120" t="s">
        <v>41</v>
      </c>
      <c r="AO367" s="116" t="s">
        <v>45</v>
      </c>
      <c r="AP367" s="110" t="s">
        <v>41</v>
      </c>
      <c r="AQ367" s="110">
        <v>0.5</v>
      </c>
      <c r="AR367" s="120" t="s">
        <v>44</v>
      </c>
      <c r="AS367" s="111">
        <v>90</v>
      </c>
      <c r="AT367" s="111">
        <v>50</v>
      </c>
      <c r="AU367" s="110" t="s">
        <v>286</v>
      </c>
      <c r="AV367" s="120" t="s">
        <v>44</v>
      </c>
      <c r="AW367" s="120" t="s">
        <v>44</v>
      </c>
      <c r="AX367" s="120" t="s">
        <v>41</v>
      </c>
      <c r="AY367" s="116" t="s">
        <v>45</v>
      </c>
      <c r="AZ367" s="110" t="s">
        <v>41</v>
      </c>
      <c r="BA367" s="120">
        <v>0.5</v>
      </c>
      <c r="BB367" s="120" t="s">
        <v>44</v>
      </c>
      <c r="BC367" s="111">
        <v>90</v>
      </c>
      <c r="BD367" s="111">
        <v>50</v>
      </c>
      <c r="BE367" s="110" t="s">
        <v>286</v>
      </c>
      <c r="BF367" s="120" t="s">
        <v>44</v>
      </c>
      <c r="BG367" s="120" t="s">
        <v>326</v>
      </c>
      <c r="BH367" s="120" t="s">
        <v>326</v>
      </c>
      <c r="BI367" s="120" t="s">
        <v>326</v>
      </c>
      <c r="BJ367" s="120" t="s">
        <v>326</v>
      </c>
      <c r="BK367" s="120" t="s">
        <v>326</v>
      </c>
      <c r="BL367" s="110" t="s">
        <v>41</v>
      </c>
      <c r="BM367" s="110" t="s">
        <v>277</v>
      </c>
      <c r="BN367" s="110" t="s">
        <v>41</v>
      </c>
      <c r="BO367" s="110" t="s">
        <v>41</v>
      </c>
      <c r="BP367" s="110" t="s">
        <v>106</v>
      </c>
      <c r="BQ367" s="110" t="s">
        <v>106</v>
      </c>
      <c r="BR367" s="110" t="s">
        <v>106</v>
      </c>
      <c r="BS367" s="110" t="s">
        <v>106</v>
      </c>
      <c r="BT367" s="116" t="s">
        <v>446</v>
      </c>
      <c r="BU367" s="110" t="s">
        <v>106</v>
      </c>
      <c r="BV367" s="118" t="s">
        <v>106</v>
      </c>
    </row>
    <row r="368" spans="2:74" hidden="1" x14ac:dyDescent="0.25">
      <c r="B368" s="52"/>
      <c r="C368" s="52"/>
      <c r="D368" s="130"/>
      <c r="E368" s="131"/>
      <c r="F368" s="52"/>
      <c r="G368" s="93">
        <v>61</v>
      </c>
      <c r="H368" s="28" t="s">
        <v>260</v>
      </c>
      <c r="I368" s="122">
        <v>215485</v>
      </c>
      <c r="J368" s="118">
        <v>22</v>
      </c>
      <c r="K368" s="118">
        <v>24</v>
      </c>
      <c r="L368" s="118">
        <v>125</v>
      </c>
      <c r="M368" s="116" t="s">
        <v>45</v>
      </c>
      <c r="N368" s="118">
        <v>50</v>
      </c>
      <c r="O368" s="116" t="s">
        <v>45</v>
      </c>
      <c r="P368" s="110">
        <v>16</v>
      </c>
      <c r="Q368" s="110">
        <v>16</v>
      </c>
      <c r="R368" s="118">
        <v>40</v>
      </c>
      <c r="S368" s="110">
        <v>16</v>
      </c>
      <c r="T368" s="118">
        <v>40</v>
      </c>
      <c r="U368" s="110" t="s">
        <v>274</v>
      </c>
      <c r="V368" s="110" t="s">
        <v>276</v>
      </c>
      <c r="W368" s="110" t="s">
        <v>504</v>
      </c>
      <c r="X368" s="110" t="s">
        <v>44</v>
      </c>
      <c r="Y368" s="116" t="s">
        <v>45</v>
      </c>
      <c r="Z368" s="116" t="s">
        <v>45</v>
      </c>
      <c r="AA368" s="116" t="s">
        <v>45</v>
      </c>
      <c r="AB368" s="120" t="s">
        <v>44</v>
      </c>
      <c r="AC368" s="120" t="s">
        <v>44</v>
      </c>
      <c r="AD368" s="110" t="s">
        <v>41</v>
      </c>
      <c r="AE368" s="116" t="s">
        <v>45</v>
      </c>
      <c r="AF368" s="110" t="s">
        <v>41</v>
      </c>
      <c r="AG368" s="110">
        <v>0.5</v>
      </c>
      <c r="AH368" s="120" t="s">
        <v>44</v>
      </c>
      <c r="AI368" s="111">
        <v>90</v>
      </c>
      <c r="AJ368" s="111">
        <v>50</v>
      </c>
      <c r="AK368" s="110" t="s">
        <v>286</v>
      </c>
      <c r="AL368" s="120" t="s">
        <v>44</v>
      </c>
      <c r="AM368" s="120" t="s">
        <v>44</v>
      </c>
      <c r="AN368" s="120" t="s">
        <v>41</v>
      </c>
      <c r="AO368" s="116" t="s">
        <v>45</v>
      </c>
      <c r="AP368" s="110" t="s">
        <v>41</v>
      </c>
      <c r="AQ368" s="110">
        <v>0.5</v>
      </c>
      <c r="AR368" s="120" t="s">
        <v>44</v>
      </c>
      <c r="AS368" s="111">
        <v>90</v>
      </c>
      <c r="AT368" s="111">
        <v>50</v>
      </c>
      <c r="AU368" s="110" t="s">
        <v>286</v>
      </c>
      <c r="AV368" s="120" t="s">
        <v>44</v>
      </c>
      <c r="AW368" s="120" t="s">
        <v>44</v>
      </c>
      <c r="AX368" s="120" t="s">
        <v>41</v>
      </c>
      <c r="AY368" s="116" t="s">
        <v>45</v>
      </c>
      <c r="AZ368" s="110" t="s">
        <v>41</v>
      </c>
      <c r="BA368" s="120">
        <v>0.5</v>
      </c>
      <c r="BB368" s="120" t="s">
        <v>44</v>
      </c>
      <c r="BC368" s="111">
        <v>90</v>
      </c>
      <c r="BD368" s="111">
        <v>50</v>
      </c>
      <c r="BE368" s="110" t="s">
        <v>286</v>
      </c>
      <c r="BF368" s="120" t="s">
        <v>44</v>
      </c>
      <c r="BG368" s="120" t="s">
        <v>326</v>
      </c>
      <c r="BH368" s="120" t="s">
        <v>326</v>
      </c>
      <c r="BI368" s="120" t="s">
        <v>326</v>
      </c>
      <c r="BJ368" s="120" t="s">
        <v>326</v>
      </c>
      <c r="BK368" s="120" t="s">
        <v>326</v>
      </c>
      <c r="BL368" s="110" t="s">
        <v>41</v>
      </c>
      <c r="BM368" s="110" t="s">
        <v>276</v>
      </c>
      <c r="BN368" s="110" t="s">
        <v>41</v>
      </c>
      <c r="BO368" s="110" t="s">
        <v>41</v>
      </c>
      <c r="BP368" s="110" t="s">
        <v>106</v>
      </c>
      <c r="BQ368" s="110" t="s">
        <v>106</v>
      </c>
      <c r="BR368" s="110" t="s">
        <v>106</v>
      </c>
      <c r="BS368" s="110" t="s">
        <v>106</v>
      </c>
      <c r="BT368" s="110" t="s">
        <v>106</v>
      </c>
      <c r="BU368" s="116" t="s">
        <v>445</v>
      </c>
      <c r="BV368" s="118" t="s">
        <v>106</v>
      </c>
    </row>
    <row r="369" spans="1:74" hidden="1" x14ac:dyDescent="0.25">
      <c r="B369" s="52"/>
      <c r="C369" s="52"/>
      <c r="D369" s="130"/>
      <c r="E369" s="131"/>
      <c r="F369" s="52"/>
      <c r="G369" s="93">
        <v>62</v>
      </c>
      <c r="H369" s="28" t="s">
        <v>261</v>
      </c>
      <c r="I369" s="122">
        <v>221314</v>
      </c>
      <c r="J369" s="118">
        <v>11</v>
      </c>
      <c r="K369" s="118">
        <v>12</v>
      </c>
      <c r="L369" s="118">
        <v>95</v>
      </c>
      <c r="M369" s="118">
        <v>630</v>
      </c>
      <c r="N369" s="118">
        <v>28</v>
      </c>
      <c r="O369" s="116" t="s">
        <v>45</v>
      </c>
      <c r="P369" s="110">
        <v>20</v>
      </c>
      <c r="Q369" s="110">
        <v>20</v>
      </c>
      <c r="R369" s="118">
        <v>50</v>
      </c>
      <c r="S369" s="110">
        <v>20</v>
      </c>
      <c r="T369" s="118">
        <v>50</v>
      </c>
      <c r="U369" s="110" t="s">
        <v>274</v>
      </c>
      <c r="V369" s="110" t="s">
        <v>277</v>
      </c>
      <c r="W369" s="118" t="s">
        <v>283</v>
      </c>
      <c r="X369" s="110" t="s">
        <v>44</v>
      </c>
      <c r="Y369" s="116" t="s">
        <v>45</v>
      </c>
      <c r="Z369" s="116" t="s">
        <v>45</v>
      </c>
      <c r="AA369" s="116" t="s">
        <v>45</v>
      </c>
      <c r="AB369" s="120" t="s">
        <v>44</v>
      </c>
      <c r="AC369" s="120" t="s">
        <v>44</v>
      </c>
      <c r="AD369" s="110" t="s">
        <v>41</v>
      </c>
      <c r="AE369" s="116" t="s">
        <v>45</v>
      </c>
      <c r="AF369" s="110" t="s">
        <v>41</v>
      </c>
      <c r="AG369" s="110">
        <v>0.5</v>
      </c>
      <c r="AH369" s="120" t="s">
        <v>44</v>
      </c>
      <c r="AI369" s="111">
        <v>105</v>
      </c>
      <c r="AJ369" s="111">
        <v>55</v>
      </c>
      <c r="AK369" s="110" t="s">
        <v>286</v>
      </c>
      <c r="AL369" s="120" t="s">
        <v>44</v>
      </c>
      <c r="AM369" s="120" t="s">
        <v>44</v>
      </c>
      <c r="AN369" s="120" t="s">
        <v>41</v>
      </c>
      <c r="AO369" s="116" t="s">
        <v>45</v>
      </c>
      <c r="AP369" s="110" t="s">
        <v>41</v>
      </c>
      <c r="AQ369" s="110">
        <v>0.5</v>
      </c>
      <c r="AR369" s="120" t="s">
        <v>44</v>
      </c>
      <c r="AS369" s="111">
        <v>105</v>
      </c>
      <c r="AT369" s="111">
        <v>55</v>
      </c>
      <c r="AU369" s="110" t="s">
        <v>286</v>
      </c>
      <c r="AV369" s="120" t="s">
        <v>44</v>
      </c>
      <c r="AW369" s="120" t="s">
        <v>44</v>
      </c>
      <c r="AX369" s="120" t="s">
        <v>41</v>
      </c>
      <c r="AY369" s="116" t="s">
        <v>45</v>
      </c>
      <c r="AZ369" s="110" t="s">
        <v>41</v>
      </c>
      <c r="BA369" s="120">
        <v>0.5</v>
      </c>
      <c r="BB369" s="120" t="s">
        <v>44</v>
      </c>
      <c r="BC369" s="111">
        <v>105</v>
      </c>
      <c r="BD369" s="111">
        <v>55</v>
      </c>
      <c r="BE369" s="110" t="s">
        <v>286</v>
      </c>
      <c r="BF369" s="120" t="s">
        <v>44</v>
      </c>
      <c r="BG369" s="120" t="s">
        <v>326</v>
      </c>
      <c r="BH369" s="120" t="s">
        <v>326</v>
      </c>
      <c r="BI369" s="120" t="s">
        <v>326</v>
      </c>
      <c r="BJ369" s="120" t="s">
        <v>326</v>
      </c>
      <c r="BK369" s="120" t="s">
        <v>326</v>
      </c>
      <c r="BL369" s="110" t="s">
        <v>41</v>
      </c>
      <c r="BM369" s="110" t="s">
        <v>277</v>
      </c>
      <c r="BN369" s="110" t="s">
        <v>41</v>
      </c>
      <c r="BO369" s="110" t="s">
        <v>41</v>
      </c>
      <c r="BP369" s="110" t="s">
        <v>106</v>
      </c>
      <c r="BQ369" s="110" t="s">
        <v>106</v>
      </c>
      <c r="BR369" s="110" t="s">
        <v>106</v>
      </c>
      <c r="BS369" s="110" t="s">
        <v>106</v>
      </c>
      <c r="BT369" s="116" t="s">
        <v>446</v>
      </c>
      <c r="BU369" s="110" t="s">
        <v>106</v>
      </c>
      <c r="BV369" s="118" t="s">
        <v>106</v>
      </c>
    </row>
    <row r="370" spans="1:74" hidden="1" x14ac:dyDescent="0.25">
      <c r="B370" s="52"/>
      <c r="C370" s="52"/>
      <c r="D370" s="130"/>
      <c r="E370" s="131"/>
      <c r="F370" s="52"/>
      <c r="G370" s="93">
        <v>63</v>
      </c>
      <c r="H370" s="28" t="s">
        <v>262</v>
      </c>
      <c r="I370" s="122">
        <v>221315</v>
      </c>
      <c r="J370" s="118">
        <v>11</v>
      </c>
      <c r="K370" s="118">
        <v>12</v>
      </c>
      <c r="L370" s="118">
        <v>95</v>
      </c>
      <c r="M370" s="118">
        <v>630</v>
      </c>
      <c r="N370" s="118">
        <v>28</v>
      </c>
      <c r="O370" s="116" t="s">
        <v>45</v>
      </c>
      <c r="P370" s="110">
        <v>20</v>
      </c>
      <c r="Q370" s="110">
        <v>20</v>
      </c>
      <c r="R370" s="118">
        <v>50</v>
      </c>
      <c r="S370" s="110">
        <v>20</v>
      </c>
      <c r="T370" s="118">
        <v>50</v>
      </c>
      <c r="U370" s="110" t="s">
        <v>274</v>
      </c>
      <c r="V370" s="110" t="s">
        <v>276</v>
      </c>
      <c r="W370" s="118" t="s">
        <v>283</v>
      </c>
      <c r="X370" s="110" t="s">
        <v>44</v>
      </c>
      <c r="Y370" s="116" t="s">
        <v>45</v>
      </c>
      <c r="Z370" s="116" t="s">
        <v>45</v>
      </c>
      <c r="AA370" s="116" t="s">
        <v>45</v>
      </c>
      <c r="AB370" s="120" t="s">
        <v>44</v>
      </c>
      <c r="AC370" s="120" t="s">
        <v>44</v>
      </c>
      <c r="AD370" s="110" t="s">
        <v>41</v>
      </c>
      <c r="AE370" s="116" t="s">
        <v>45</v>
      </c>
      <c r="AF370" s="110" t="s">
        <v>41</v>
      </c>
      <c r="AG370" s="110">
        <v>0.5</v>
      </c>
      <c r="AH370" s="120" t="s">
        <v>44</v>
      </c>
      <c r="AI370" s="111">
        <v>105</v>
      </c>
      <c r="AJ370" s="111">
        <v>55</v>
      </c>
      <c r="AK370" s="110" t="s">
        <v>286</v>
      </c>
      <c r="AL370" s="120" t="s">
        <v>44</v>
      </c>
      <c r="AM370" s="120" t="s">
        <v>44</v>
      </c>
      <c r="AN370" s="120" t="s">
        <v>41</v>
      </c>
      <c r="AO370" s="116" t="s">
        <v>45</v>
      </c>
      <c r="AP370" s="110" t="s">
        <v>41</v>
      </c>
      <c r="AQ370" s="110">
        <v>0.5</v>
      </c>
      <c r="AR370" s="120" t="s">
        <v>44</v>
      </c>
      <c r="AS370" s="111">
        <v>105</v>
      </c>
      <c r="AT370" s="111">
        <v>55</v>
      </c>
      <c r="AU370" s="110" t="s">
        <v>286</v>
      </c>
      <c r="AV370" s="120" t="s">
        <v>44</v>
      </c>
      <c r="AW370" s="120" t="s">
        <v>44</v>
      </c>
      <c r="AX370" s="120" t="s">
        <v>41</v>
      </c>
      <c r="AY370" s="116" t="s">
        <v>45</v>
      </c>
      <c r="AZ370" s="110" t="s">
        <v>41</v>
      </c>
      <c r="BA370" s="120">
        <v>0.5</v>
      </c>
      <c r="BB370" s="120" t="s">
        <v>44</v>
      </c>
      <c r="BC370" s="111">
        <v>105</v>
      </c>
      <c r="BD370" s="111">
        <v>55</v>
      </c>
      <c r="BE370" s="110" t="s">
        <v>286</v>
      </c>
      <c r="BF370" s="120" t="s">
        <v>44</v>
      </c>
      <c r="BG370" s="120" t="s">
        <v>326</v>
      </c>
      <c r="BH370" s="120" t="s">
        <v>326</v>
      </c>
      <c r="BI370" s="120" t="s">
        <v>326</v>
      </c>
      <c r="BJ370" s="120" t="s">
        <v>326</v>
      </c>
      <c r="BK370" s="120" t="s">
        <v>326</v>
      </c>
      <c r="BL370" s="110" t="s">
        <v>41</v>
      </c>
      <c r="BM370" s="110" t="s">
        <v>276</v>
      </c>
      <c r="BN370" s="110" t="s">
        <v>41</v>
      </c>
      <c r="BO370" s="110" t="s">
        <v>41</v>
      </c>
      <c r="BP370" s="110" t="s">
        <v>106</v>
      </c>
      <c r="BQ370" s="110" t="s">
        <v>106</v>
      </c>
      <c r="BR370" s="110" t="s">
        <v>106</v>
      </c>
      <c r="BS370" s="110" t="s">
        <v>106</v>
      </c>
      <c r="BT370" s="110" t="s">
        <v>106</v>
      </c>
      <c r="BU370" s="116" t="s">
        <v>445</v>
      </c>
      <c r="BV370" s="118" t="s">
        <v>106</v>
      </c>
    </row>
    <row r="371" spans="1:74" hidden="1" x14ac:dyDescent="0.25">
      <c r="B371" s="52"/>
      <c r="C371" s="52"/>
      <c r="D371" s="130"/>
      <c r="E371" s="131"/>
      <c r="F371" s="52"/>
      <c r="G371" s="93">
        <v>64</v>
      </c>
      <c r="H371" s="28" t="s">
        <v>263</v>
      </c>
      <c r="I371" s="122">
        <v>235396</v>
      </c>
      <c r="J371" s="118">
        <v>11</v>
      </c>
      <c r="K371" s="118">
        <v>12</v>
      </c>
      <c r="L371" s="118">
        <v>95</v>
      </c>
      <c r="M371" s="116" t="s">
        <v>45</v>
      </c>
      <c r="N371" s="118">
        <v>28</v>
      </c>
      <c r="O371" s="110">
        <v>200</v>
      </c>
      <c r="P371" s="110">
        <v>20</v>
      </c>
      <c r="Q371" s="110">
        <v>20</v>
      </c>
      <c r="R371" s="118">
        <v>50</v>
      </c>
      <c r="S371" s="110">
        <v>20</v>
      </c>
      <c r="T371" s="118">
        <v>50</v>
      </c>
      <c r="U371" s="110" t="s">
        <v>275</v>
      </c>
      <c r="V371" s="110" t="s">
        <v>277</v>
      </c>
      <c r="W371" s="120" t="s">
        <v>279</v>
      </c>
      <c r="X371" s="110" t="s">
        <v>44</v>
      </c>
      <c r="Y371" s="116" t="s">
        <v>45</v>
      </c>
      <c r="Z371" s="116" t="s">
        <v>45</v>
      </c>
      <c r="AA371" s="116" t="s">
        <v>45</v>
      </c>
      <c r="AB371" s="120" t="s">
        <v>44</v>
      </c>
      <c r="AC371" s="120" t="s">
        <v>44</v>
      </c>
      <c r="AD371" s="110" t="s">
        <v>41</v>
      </c>
      <c r="AE371" s="116" t="s">
        <v>45</v>
      </c>
      <c r="AF371" s="110" t="s">
        <v>41</v>
      </c>
      <c r="AG371" s="110">
        <v>0.5</v>
      </c>
      <c r="AH371" s="120" t="s">
        <v>44</v>
      </c>
      <c r="AI371" s="111">
        <v>105</v>
      </c>
      <c r="AJ371" s="111">
        <v>55</v>
      </c>
      <c r="AK371" s="110" t="s">
        <v>286</v>
      </c>
      <c r="AL371" s="120" t="s">
        <v>44</v>
      </c>
      <c r="AM371" s="120" t="s">
        <v>44</v>
      </c>
      <c r="AN371" s="120" t="s">
        <v>41</v>
      </c>
      <c r="AO371" s="116" t="s">
        <v>45</v>
      </c>
      <c r="AP371" s="110" t="s">
        <v>41</v>
      </c>
      <c r="AQ371" s="110">
        <v>0.5</v>
      </c>
      <c r="AR371" s="120" t="s">
        <v>44</v>
      </c>
      <c r="AS371" s="111">
        <v>105</v>
      </c>
      <c r="AT371" s="111">
        <v>55</v>
      </c>
      <c r="AU371" s="110" t="s">
        <v>286</v>
      </c>
      <c r="AV371" s="120" t="s">
        <v>44</v>
      </c>
      <c r="AW371" s="120" t="s">
        <v>44</v>
      </c>
      <c r="AX371" s="120" t="s">
        <v>41</v>
      </c>
      <c r="AY371" s="116" t="s">
        <v>45</v>
      </c>
      <c r="AZ371" s="110" t="s">
        <v>41</v>
      </c>
      <c r="BA371" s="120">
        <v>0.5</v>
      </c>
      <c r="BB371" s="120" t="s">
        <v>44</v>
      </c>
      <c r="BC371" s="111">
        <v>105</v>
      </c>
      <c r="BD371" s="111">
        <v>55</v>
      </c>
      <c r="BE371" s="110" t="s">
        <v>286</v>
      </c>
      <c r="BF371" s="120" t="s">
        <v>44</v>
      </c>
      <c r="BG371" s="120" t="s">
        <v>326</v>
      </c>
      <c r="BH371" s="120" t="s">
        <v>326</v>
      </c>
      <c r="BI371" s="120" t="s">
        <v>326</v>
      </c>
      <c r="BJ371" s="120" t="s">
        <v>326</v>
      </c>
      <c r="BK371" s="120" t="s">
        <v>326</v>
      </c>
      <c r="BL371" s="110" t="s">
        <v>41</v>
      </c>
      <c r="BM371" s="110" t="s">
        <v>277</v>
      </c>
      <c r="BN371" s="110" t="s">
        <v>41</v>
      </c>
      <c r="BO371" s="110" t="s">
        <v>41</v>
      </c>
      <c r="BP371" s="110" t="s">
        <v>106</v>
      </c>
      <c r="BQ371" s="110" t="s">
        <v>106</v>
      </c>
      <c r="BR371" s="110" t="s">
        <v>106</v>
      </c>
      <c r="BS371" s="110" t="s">
        <v>106</v>
      </c>
      <c r="BT371" s="110" t="s">
        <v>106</v>
      </c>
      <c r="BU371" s="110" t="s">
        <v>106</v>
      </c>
      <c r="BV371" s="118" t="s">
        <v>106</v>
      </c>
    </row>
    <row r="372" spans="1:74" hidden="1" x14ac:dyDescent="0.25">
      <c r="B372" s="52"/>
      <c r="C372" s="52"/>
      <c r="D372" s="130"/>
      <c r="E372" s="131"/>
      <c r="F372" s="52"/>
      <c r="G372" s="93">
        <v>65</v>
      </c>
      <c r="H372" s="28" t="s">
        <v>264</v>
      </c>
      <c r="I372" s="122">
        <v>235397</v>
      </c>
      <c r="J372" s="118">
        <v>11</v>
      </c>
      <c r="K372" s="118">
        <v>12</v>
      </c>
      <c r="L372" s="118">
        <v>95</v>
      </c>
      <c r="M372" s="116" t="s">
        <v>45</v>
      </c>
      <c r="N372" s="118">
        <v>28</v>
      </c>
      <c r="O372" s="110">
        <v>200</v>
      </c>
      <c r="P372" s="110">
        <v>20</v>
      </c>
      <c r="Q372" s="110">
        <v>20</v>
      </c>
      <c r="R372" s="118">
        <v>50</v>
      </c>
      <c r="S372" s="110">
        <v>20</v>
      </c>
      <c r="T372" s="118">
        <v>50</v>
      </c>
      <c r="U372" s="110" t="s">
        <v>275</v>
      </c>
      <c r="V372" s="110" t="s">
        <v>276</v>
      </c>
      <c r="W372" s="120" t="s">
        <v>279</v>
      </c>
      <c r="X372" s="110" t="s">
        <v>44</v>
      </c>
      <c r="Y372" s="116" t="s">
        <v>45</v>
      </c>
      <c r="Z372" s="116" t="s">
        <v>45</v>
      </c>
      <c r="AA372" s="116" t="s">
        <v>45</v>
      </c>
      <c r="AB372" s="120" t="s">
        <v>44</v>
      </c>
      <c r="AC372" s="120" t="s">
        <v>44</v>
      </c>
      <c r="AD372" s="110" t="s">
        <v>41</v>
      </c>
      <c r="AE372" s="116" t="s">
        <v>45</v>
      </c>
      <c r="AF372" s="110" t="s">
        <v>41</v>
      </c>
      <c r="AG372" s="110">
        <v>0.5</v>
      </c>
      <c r="AH372" s="120" t="s">
        <v>44</v>
      </c>
      <c r="AI372" s="111">
        <v>105</v>
      </c>
      <c r="AJ372" s="111">
        <v>55</v>
      </c>
      <c r="AK372" s="110" t="s">
        <v>286</v>
      </c>
      <c r="AL372" s="120" t="s">
        <v>44</v>
      </c>
      <c r="AM372" s="120" t="s">
        <v>44</v>
      </c>
      <c r="AN372" s="120" t="s">
        <v>41</v>
      </c>
      <c r="AO372" s="116" t="s">
        <v>45</v>
      </c>
      <c r="AP372" s="110" t="s">
        <v>41</v>
      </c>
      <c r="AQ372" s="110">
        <v>0.5</v>
      </c>
      <c r="AR372" s="120" t="s">
        <v>44</v>
      </c>
      <c r="AS372" s="111">
        <v>105</v>
      </c>
      <c r="AT372" s="111">
        <v>55</v>
      </c>
      <c r="AU372" s="110" t="s">
        <v>286</v>
      </c>
      <c r="AV372" s="120" t="s">
        <v>44</v>
      </c>
      <c r="AW372" s="120" t="s">
        <v>44</v>
      </c>
      <c r="AX372" s="120" t="s">
        <v>41</v>
      </c>
      <c r="AY372" s="116" t="s">
        <v>45</v>
      </c>
      <c r="AZ372" s="110" t="s">
        <v>41</v>
      </c>
      <c r="BA372" s="120">
        <v>0.5</v>
      </c>
      <c r="BB372" s="120" t="s">
        <v>44</v>
      </c>
      <c r="BC372" s="111">
        <v>105</v>
      </c>
      <c r="BD372" s="111">
        <v>55</v>
      </c>
      <c r="BE372" s="110" t="s">
        <v>286</v>
      </c>
      <c r="BF372" s="120" t="s">
        <v>44</v>
      </c>
      <c r="BG372" s="120" t="s">
        <v>326</v>
      </c>
      <c r="BH372" s="120" t="s">
        <v>326</v>
      </c>
      <c r="BI372" s="120" t="s">
        <v>326</v>
      </c>
      <c r="BJ372" s="120" t="s">
        <v>326</v>
      </c>
      <c r="BK372" s="120" t="s">
        <v>326</v>
      </c>
      <c r="BL372" s="110" t="s">
        <v>41</v>
      </c>
      <c r="BM372" s="110" t="s">
        <v>276</v>
      </c>
      <c r="BN372" s="120" t="s">
        <v>106</v>
      </c>
      <c r="BO372" s="120" t="s">
        <v>106</v>
      </c>
      <c r="BP372" s="110" t="s">
        <v>41</v>
      </c>
      <c r="BQ372" s="110" t="s">
        <v>41</v>
      </c>
      <c r="BR372" s="110" t="s">
        <v>41</v>
      </c>
      <c r="BS372" s="110" t="s">
        <v>41</v>
      </c>
      <c r="BT372" s="110" t="s">
        <v>106</v>
      </c>
      <c r="BU372" s="116" t="s">
        <v>445</v>
      </c>
      <c r="BV372" s="118" t="s">
        <v>106</v>
      </c>
    </row>
    <row r="373" spans="1:74" hidden="1" x14ac:dyDescent="0.25">
      <c r="B373" s="52"/>
      <c r="C373" s="52"/>
      <c r="D373" s="130"/>
      <c r="E373" s="131"/>
      <c r="F373" s="52"/>
      <c r="G373" s="93">
        <v>66</v>
      </c>
      <c r="H373" s="28" t="s">
        <v>265</v>
      </c>
      <c r="I373" s="122">
        <v>235398</v>
      </c>
      <c r="J373" s="118">
        <v>22</v>
      </c>
      <c r="K373" s="118">
        <v>24</v>
      </c>
      <c r="L373" s="118">
        <v>125</v>
      </c>
      <c r="M373" s="116" t="s">
        <v>45</v>
      </c>
      <c r="N373" s="118">
        <v>50</v>
      </c>
      <c r="O373" s="110">
        <v>200</v>
      </c>
      <c r="P373" s="110">
        <v>16</v>
      </c>
      <c r="Q373" s="110">
        <v>16</v>
      </c>
      <c r="R373" s="118">
        <v>40</v>
      </c>
      <c r="S373" s="110">
        <v>16</v>
      </c>
      <c r="T373" s="118">
        <v>40</v>
      </c>
      <c r="U373" s="110" t="s">
        <v>275</v>
      </c>
      <c r="V373" s="110" t="s">
        <v>277</v>
      </c>
      <c r="W373" s="120" t="s">
        <v>279</v>
      </c>
      <c r="X373" s="110" t="s">
        <v>44</v>
      </c>
      <c r="Y373" s="116" t="s">
        <v>45</v>
      </c>
      <c r="Z373" s="116" t="s">
        <v>45</v>
      </c>
      <c r="AA373" s="116" t="s">
        <v>45</v>
      </c>
      <c r="AB373" s="120" t="s">
        <v>44</v>
      </c>
      <c r="AC373" s="120" t="s">
        <v>44</v>
      </c>
      <c r="AD373" s="110" t="s">
        <v>41</v>
      </c>
      <c r="AE373" s="116" t="s">
        <v>45</v>
      </c>
      <c r="AF373" s="110" t="s">
        <v>41</v>
      </c>
      <c r="AG373" s="110">
        <v>0.5</v>
      </c>
      <c r="AH373" s="120" t="s">
        <v>44</v>
      </c>
      <c r="AI373" s="111">
        <v>90</v>
      </c>
      <c r="AJ373" s="111">
        <v>50</v>
      </c>
      <c r="AK373" s="110" t="s">
        <v>286</v>
      </c>
      <c r="AL373" s="120" t="s">
        <v>44</v>
      </c>
      <c r="AM373" s="120" t="s">
        <v>44</v>
      </c>
      <c r="AN373" s="120" t="s">
        <v>41</v>
      </c>
      <c r="AO373" s="116" t="s">
        <v>45</v>
      </c>
      <c r="AP373" s="110" t="s">
        <v>41</v>
      </c>
      <c r="AQ373" s="110">
        <v>0.5</v>
      </c>
      <c r="AR373" s="120" t="s">
        <v>44</v>
      </c>
      <c r="AS373" s="111">
        <v>90</v>
      </c>
      <c r="AT373" s="111">
        <v>50</v>
      </c>
      <c r="AU373" s="110" t="s">
        <v>286</v>
      </c>
      <c r="AV373" s="120" t="s">
        <v>44</v>
      </c>
      <c r="AW373" s="120" t="s">
        <v>44</v>
      </c>
      <c r="AX373" s="120" t="s">
        <v>41</v>
      </c>
      <c r="AY373" s="116" t="s">
        <v>45</v>
      </c>
      <c r="AZ373" s="110" t="s">
        <v>41</v>
      </c>
      <c r="BA373" s="120">
        <v>0.5</v>
      </c>
      <c r="BB373" s="120" t="s">
        <v>44</v>
      </c>
      <c r="BC373" s="111">
        <v>90</v>
      </c>
      <c r="BD373" s="111">
        <v>50</v>
      </c>
      <c r="BE373" s="110" t="s">
        <v>286</v>
      </c>
      <c r="BF373" s="120" t="s">
        <v>44</v>
      </c>
      <c r="BG373" s="120" t="s">
        <v>326</v>
      </c>
      <c r="BH373" s="120" t="s">
        <v>326</v>
      </c>
      <c r="BI373" s="120" t="s">
        <v>326</v>
      </c>
      <c r="BJ373" s="120" t="s">
        <v>326</v>
      </c>
      <c r="BK373" s="120" t="s">
        <v>326</v>
      </c>
      <c r="BL373" s="110" t="s">
        <v>41</v>
      </c>
      <c r="BM373" s="110" t="s">
        <v>277</v>
      </c>
      <c r="BN373" s="120" t="s">
        <v>106</v>
      </c>
      <c r="BO373" s="120" t="s">
        <v>106</v>
      </c>
      <c r="BP373" s="110" t="s">
        <v>41</v>
      </c>
      <c r="BQ373" s="110" t="s">
        <v>41</v>
      </c>
      <c r="BR373" s="110" t="s">
        <v>41</v>
      </c>
      <c r="BS373" s="110" t="s">
        <v>41</v>
      </c>
      <c r="BT373" s="110" t="s">
        <v>106</v>
      </c>
      <c r="BU373" s="110" t="s">
        <v>106</v>
      </c>
      <c r="BV373" s="118" t="s">
        <v>106</v>
      </c>
    </row>
    <row r="374" spans="1:74" hidden="1" x14ac:dyDescent="0.25">
      <c r="B374" s="52"/>
      <c r="C374" s="52"/>
      <c r="D374" s="130"/>
      <c r="E374" s="131"/>
      <c r="F374" s="52"/>
      <c r="G374" s="93">
        <v>67</v>
      </c>
      <c r="H374" s="28" t="s">
        <v>266</v>
      </c>
      <c r="I374" s="122">
        <v>235399</v>
      </c>
      <c r="J374" s="118">
        <v>22</v>
      </c>
      <c r="K374" s="118">
        <v>24</v>
      </c>
      <c r="L374" s="118">
        <v>125</v>
      </c>
      <c r="M374" s="116" t="s">
        <v>45</v>
      </c>
      <c r="N374" s="118">
        <v>50</v>
      </c>
      <c r="O374" s="110">
        <v>200</v>
      </c>
      <c r="P374" s="110">
        <v>16</v>
      </c>
      <c r="Q374" s="110">
        <v>16</v>
      </c>
      <c r="R374" s="118">
        <v>40</v>
      </c>
      <c r="S374" s="110">
        <v>16</v>
      </c>
      <c r="T374" s="118">
        <v>40</v>
      </c>
      <c r="U374" s="110" t="s">
        <v>275</v>
      </c>
      <c r="V374" s="110" t="s">
        <v>276</v>
      </c>
      <c r="W374" s="120" t="s">
        <v>279</v>
      </c>
      <c r="X374" s="110" t="s">
        <v>44</v>
      </c>
      <c r="Y374" s="116" t="s">
        <v>45</v>
      </c>
      <c r="Z374" s="116" t="s">
        <v>45</v>
      </c>
      <c r="AA374" s="116" t="s">
        <v>45</v>
      </c>
      <c r="AB374" s="120" t="s">
        <v>44</v>
      </c>
      <c r="AC374" s="120" t="s">
        <v>44</v>
      </c>
      <c r="AD374" s="110" t="s">
        <v>41</v>
      </c>
      <c r="AE374" s="116" t="s">
        <v>45</v>
      </c>
      <c r="AF374" s="110" t="s">
        <v>41</v>
      </c>
      <c r="AG374" s="110">
        <v>0.5</v>
      </c>
      <c r="AH374" s="120" t="s">
        <v>44</v>
      </c>
      <c r="AI374" s="111">
        <v>90</v>
      </c>
      <c r="AJ374" s="111">
        <v>50</v>
      </c>
      <c r="AK374" s="110" t="s">
        <v>286</v>
      </c>
      <c r="AL374" s="120" t="s">
        <v>44</v>
      </c>
      <c r="AM374" s="120" t="s">
        <v>44</v>
      </c>
      <c r="AN374" s="120" t="s">
        <v>41</v>
      </c>
      <c r="AO374" s="116" t="s">
        <v>45</v>
      </c>
      <c r="AP374" s="110" t="s">
        <v>41</v>
      </c>
      <c r="AQ374" s="110">
        <v>0.5</v>
      </c>
      <c r="AR374" s="120" t="s">
        <v>44</v>
      </c>
      <c r="AS374" s="111">
        <v>90</v>
      </c>
      <c r="AT374" s="111">
        <v>50</v>
      </c>
      <c r="AU374" s="110" t="s">
        <v>286</v>
      </c>
      <c r="AV374" s="120" t="s">
        <v>44</v>
      </c>
      <c r="AW374" s="120" t="s">
        <v>44</v>
      </c>
      <c r="AX374" s="120" t="s">
        <v>41</v>
      </c>
      <c r="AY374" s="116" t="s">
        <v>45</v>
      </c>
      <c r="AZ374" s="110" t="s">
        <v>41</v>
      </c>
      <c r="BA374" s="120">
        <v>0.5</v>
      </c>
      <c r="BB374" s="120" t="s">
        <v>44</v>
      </c>
      <c r="BC374" s="111">
        <v>90</v>
      </c>
      <c r="BD374" s="111">
        <v>50</v>
      </c>
      <c r="BE374" s="110" t="s">
        <v>286</v>
      </c>
      <c r="BF374" s="120" t="s">
        <v>44</v>
      </c>
      <c r="BG374" s="120" t="s">
        <v>326</v>
      </c>
      <c r="BH374" s="120" t="s">
        <v>326</v>
      </c>
      <c r="BI374" s="120" t="s">
        <v>326</v>
      </c>
      <c r="BJ374" s="120" t="s">
        <v>326</v>
      </c>
      <c r="BK374" s="120" t="s">
        <v>326</v>
      </c>
      <c r="BL374" s="110" t="s">
        <v>41</v>
      </c>
      <c r="BM374" s="110" t="s">
        <v>276</v>
      </c>
      <c r="BN374" s="120" t="s">
        <v>106</v>
      </c>
      <c r="BO374" s="120" t="s">
        <v>106</v>
      </c>
      <c r="BP374" s="110" t="s">
        <v>41</v>
      </c>
      <c r="BQ374" s="110" t="s">
        <v>41</v>
      </c>
      <c r="BR374" s="110" t="s">
        <v>41</v>
      </c>
      <c r="BS374" s="110" t="s">
        <v>41</v>
      </c>
      <c r="BT374" s="110" t="s">
        <v>106</v>
      </c>
      <c r="BU374" s="110" t="s">
        <v>106</v>
      </c>
      <c r="BV374" s="118" t="s">
        <v>106</v>
      </c>
    </row>
    <row r="375" spans="1:74" hidden="1" x14ac:dyDescent="0.25">
      <c r="B375" s="52"/>
      <c r="C375" s="52"/>
      <c r="D375" s="130"/>
      <c r="E375" s="131"/>
      <c r="F375" s="52"/>
      <c r="G375" s="93">
        <v>68</v>
      </c>
      <c r="H375" s="28" t="s">
        <v>267</v>
      </c>
      <c r="I375" s="122">
        <v>235400</v>
      </c>
      <c r="J375" s="118">
        <v>11</v>
      </c>
      <c r="K375" s="118">
        <v>12</v>
      </c>
      <c r="L375" s="118">
        <v>95</v>
      </c>
      <c r="M375" s="118">
        <v>200</v>
      </c>
      <c r="N375" s="118">
        <v>28</v>
      </c>
      <c r="O375" s="116" t="s">
        <v>45</v>
      </c>
      <c r="P375" s="110">
        <v>20</v>
      </c>
      <c r="Q375" s="110">
        <v>20</v>
      </c>
      <c r="R375" s="118">
        <v>50</v>
      </c>
      <c r="S375" s="110">
        <v>20</v>
      </c>
      <c r="T375" s="118">
        <v>50</v>
      </c>
      <c r="U375" s="110" t="s">
        <v>275</v>
      </c>
      <c r="V375" s="110" t="s">
        <v>277</v>
      </c>
      <c r="W375" s="118" t="s">
        <v>282</v>
      </c>
      <c r="X375" s="110" t="s">
        <v>44</v>
      </c>
      <c r="Y375" s="116" t="s">
        <v>45</v>
      </c>
      <c r="Z375" s="116" t="s">
        <v>45</v>
      </c>
      <c r="AA375" s="116" t="s">
        <v>45</v>
      </c>
      <c r="AB375" s="120" t="s">
        <v>44</v>
      </c>
      <c r="AC375" s="120" t="s">
        <v>44</v>
      </c>
      <c r="AD375" s="110" t="s">
        <v>41</v>
      </c>
      <c r="AE375" s="116" t="s">
        <v>45</v>
      </c>
      <c r="AF375" s="110" t="s">
        <v>41</v>
      </c>
      <c r="AG375" s="110">
        <v>0.5</v>
      </c>
      <c r="AH375" s="120" t="s">
        <v>44</v>
      </c>
      <c r="AI375" s="111">
        <v>105</v>
      </c>
      <c r="AJ375" s="111">
        <v>55</v>
      </c>
      <c r="AK375" s="110" t="s">
        <v>286</v>
      </c>
      <c r="AL375" s="120" t="s">
        <v>44</v>
      </c>
      <c r="AM375" s="120" t="s">
        <v>44</v>
      </c>
      <c r="AN375" s="120" t="s">
        <v>41</v>
      </c>
      <c r="AO375" s="116" t="s">
        <v>45</v>
      </c>
      <c r="AP375" s="110" t="s">
        <v>41</v>
      </c>
      <c r="AQ375" s="110">
        <v>0.5</v>
      </c>
      <c r="AR375" s="120" t="s">
        <v>44</v>
      </c>
      <c r="AS375" s="111">
        <v>105</v>
      </c>
      <c r="AT375" s="111">
        <v>55</v>
      </c>
      <c r="AU375" s="110" t="s">
        <v>286</v>
      </c>
      <c r="AV375" s="120" t="s">
        <v>44</v>
      </c>
      <c r="AW375" s="120" t="s">
        <v>44</v>
      </c>
      <c r="AX375" s="120" t="s">
        <v>41</v>
      </c>
      <c r="AY375" s="116" t="s">
        <v>45</v>
      </c>
      <c r="AZ375" s="110" t="s">
        <v>41</v>
      </c>
      <c r="BA375" s="120">
        <v>0.5</v>
      </c>
      <c r="BB375" s="120" t="s">
        <v>44</v>
      </c>
      <c r="BC375" s="111">
        <v>105</v>
      </c>
      <c r="BD375" s="111">
        <v>55</v>
      </c>
      <c r="BE375" s="110" t="s">
        <v>286</v>
      </c>
      <c r="BF375" s="120" t="s">
        <v>44</v>
      </c>
      <c r="BG375" s="120" t="s">
        <v>326</v>
      </c>
      <c r="BH375" s="120" t="s">
        <v>326</v>
      </c>
      <c r="BI375" s="120" t="s">
        <v>326</v>
      </c>
      <c r="BJ375" s="120" t="s">
        <v>326</v>
      </c>
      <c r="BK375" s="120" t="s">
        <v>326</v>
      </c>
      <c r="BL375" s="110" t="s">
        <v>41</v>
      </c>
      <c r="BM375" s="110" t="s">
        <v>277</v>
      </c>
      <c r="BN375" s="120" t="s">
        <v>106</v>
      </c>
      <c r="BO375" s="120" t="s">
        <v>106</v>
      </c>
      <c r="BP375" s="110" t="s">
        <v>41</v>
      </c>
      <c r="BQ375" s="110" t="s">
        <v>41</v>
      </c>
      <c r="BR375" s="110" t="s">
        <v>41</v>
      </c>
      <c r="BS375" s="110" t="s">
        <v>41</v>
      </c>
      <c r="BT375" s="110" t="s">
        <v>106</v>
      </c>
      <c r="BU375" s="110" t="s">
        <v>106</v>
      </c>
      <c r="BV375" s="118" t="s">
        <v>106</v>
      </c>
    </row>
    <row r="376" spans="1:74" hidden="1" x14ac:dyDescent="0.25">
      <c r="B376" s="52"/>
      <c r="C376" s="52"/>
      <c r="D376" s="130"/>
      <c r="E376" s="131"/>
      <c r="F376" s="52"/>
      <c r="G376" s="93">
        <v>69</v>
      </c>
      <c r="H376" s="28" t="s">
        <v>268</v>
      </c>
      <c r="I376" s="122">
        <v>235401</v>
      </c>
      <c r="J376" s="118">
        <v>11</v>
      </c>
      <c r="K376" s="118">
        <v>12</v>
      </c>
      <c r="L376" s="118">
        <v>95</v>
      </c>
      <c r="M376" s="118">
        <v>200</v>
      </c>
      <c r="N376" s="118">
        <v>28</v>
      </c>
      <c r="O376" s="116" t="s">
        <v>45</v>
      </c>
      <c r="P376" s="110">
        <v>20</v>
      </c>
      <c r="Q376" s="110">
        <v>20</v>
      </c>
      <c r="R376" s="118">
        <v>50</v>
      </c>
      <c r="S376" s="110">
        <v>20</v>
      </c>
      <c r="T376" s="118">
        <v>50</v>
      </c>
      <c r="U376" s="110" t="s">
        <v>275</v>
      </c>
      <c r="V376" s="110" t="s">
        <v>276</v>
      </c>
      <c r="W376" s="118" t="s">
        <v>282</v>
      </c>
      <c r="X376" s="110" t="s">
        <v>44</v>
      </c>
      <c r="Y376" s="116" t="s">
        <v>45</v>
      </c>
      <c r="Z376" s="116" t="s">
        <v>45</v>
      </c>
      <c r="AA376" s="116" t="s">
        <v>45</v>
      </c>
      <c r="AB376" s="120" t="s">
        <v>44</v>
      </c>
      <c r="AC376" s="120" t="s">
        <v>44</v>
      </c>
      <c r="AD376" s="110" t="s">
        <v>41</v>
      </c>
      <c r="AE376" s="116" t="s">
        <v>45</v>
      </c>
      <c r="AF376" s="110" t="s">
        <v>41</v>
      </c>
      <c r="AG376" s="110">
        <v>0.5</v>
      </c>
      <c r="AH376" s="120" t="s">
        <v>44</v>
      </c>
      <c r="AI376" s="111">
        <v>105</v>
      </c>
      <c r="AJ376" s="111">
        <v>55</v>
      </c>
      <c r="AK376" s="110" t="s">
        <v>286</v>
      </c>
      <c r="AL376" s="120" t="s">
        <v>44</v>
      </c>
      <c r="AM376" s="120" t="s">
        <v>44</v>
      </c>
      <c r="AN376" s="120" t="s">
        <v>41</v>
      </c>
      <c r="AO376" s="116" t="s">
        <v>45</v>
      </c>
      <c r="AP376" s="110" t="s">
        <v>41</v>
      </c>
      <c r="AQ376" s="110">
        <v>0.5</v>
      </c>
      <c r="AR376" s="120" t="s">
        <v>44</v>
      </c>
      <c r="AS376" s="111">
        <v>105</v>
      </c>
      <c r="AT376" s="111">
        <v>55</v>
      </c>
      <c r="AU376" s="110" t="s">
        <v>286</v>
      </c>
      <c r="AV376" s="120" t="s">
        <v>44</v>
      </c>
      <c r="AW376" s="120" t="s">
        <v>44</v>
      </c>
      <c r="AX376" s="120" t="s">
        <v>41</v>
      </c>
      <c r="AY376" s="116" t="s">
        <v>45</v>
      </c>
      <c r="AZ376" s="110" t="s">
        <v>41</v>
      </c>
      <c r="BA376" s="120">
        <v>0.5</v>
      </c>
      <c r="BB376" s="120" t="s">
        <v>44</v>
      </c>
      <c r="BC376" s="111">
        <v>105</v>
      </c>
      <c r="BD376" s="111">
        <v>55</v>
      </c>
      <c r="BE376" s="110" t="s">
        <v>286</v>
      </c>
      <c r="BF376" s="120" t="s">
        <v>44</v>
      </c>
      <c r="BG376" s="120" t="s">
        <v>326</v>
      </c>
      <c r="BH376" s="120" t="s">
        <v>326</v>
      </c>
      <c r="BI376" s="120" t="s">
        <v>326</v>
      </c>
      <c r="BJ376" s="120" t="s">
        <v>326</v>
      </c>
      <c r="BK376" s="120" t="s">
        <v>326</v>
      </c>
      <c r="BL376" s="110" t="s">
        <v>41</v>
      </c>
      <c r="BM376" s="110" t="s">
        <v>276</v>
      </c>
      <c r="BN376" s="120" t="s">
        <v>106</v>
      </c>
      <c r="BO376" s="120" t="s">
        <v>106</v>
      </c>
      <c r="BP376" s="110" t="s">
        <v>41</v>
      </c>
      <c r="BQ376" s="110" t="s">
        <v>41</v>
      </c>
      <c r="BR376" s="110" t="s">
        <v>41</v>
      </c>
      <c r="BS376" s="110" t="s">
        <v>41</v>
      </c>
      <c r="BT376" s="110" t="s">
        <v>106</v>
      </c>
      <c r="BU376" s="110" t="s">
        <v>106</v>
      </c>
      <c r="BV376" s="118" t="s">
        <v>106</v>
      </c>
    </row>
    <row r="377" spans="1:74" hidden="1" x14ac:dyDescent="0.25">
      <c r="B377" s="52"/>
      <c r="C377" s="52"/>
      <c r="D377" s="130"/>
      <c r="E377" s="131"/>
      <c r="F377" s="52"/>
      <c r="G377" s="93">
        <v>70</v>
      </c>
      <c r="H377" s="28" t="s">
        <v>269</v>
      </c>
      <c r="I377" s="122">
        <v>235402</v>
      </c>
      <c r="J377" s="118">
        <v>22</v>
      </c>
      <c r="K377" s="118">
        <v>24</v>
      </c>
      <c r="L377" s="118">
        <v>125</v>
      </c>
      <c r="M377" s="118">
        <v>200</v>
      </c>
      <c r="N377" s="118">
        <v>50</v>
      </c>
      <c r="O377" s="116" t="s">
        <v>45</v>
      </c>
      <c r="P377" s="110">
        <v>16</v>
      </c>
      <c r="Q377" s="110">
        <v>16</v>
      </c>
      <c r="R377" s="118">
        <v>40</v>
      </c>
      <c r="S377" s="110">
        <v>16</v>
      </c>
      <c r="T377" s="118">
        <v>40</v>
      </c>
      <c r="U377" s="110" t="s">
        <v>275</v>
      </c>
      <c r="V377" s="110" t="s">
        <v>277</v>
      </c>
      <c r="W377" s="118" t="s">
        <v>282</v>
      </c>
      <c r="X377" s="110" t="s">
        <v>44</v>
      </c>
      <c r="Y377" s="116" t="s">
        <v>45</v>
      </c>
      <c r="Z377" s="116" t="s">
        <v>45</v>
      </c>
      <c r="AA377" s="116" t="s">
        <v>45</v>
      </c>
      <c r="AB377" s="120" t="s">
        <v>44</v>
      </c>
      <c r="AC377" s="120" t="s">
        <v>44</v>
      </c>
      <c r="AD377" s="110" t="s">
        <v>41</v>
      </c>
      <c r="AE377" s="116" t="s">
        <v>45</v>
      </c>
      <c r="AF377" s="110" t="s">
        <v>41</v>
      </c>
      <c r="AG377" s="110">
        <v>0.5</v>
      </c>
      <c r="AH377" s="120" t="s">
        <v>44</v>
      </c>
      <c r="AI377" s="111">
        <v>90</v>
      </c>
      <c r="AJ377" s="111">
        <v>50</v>
      </c>
      <c r="AK377" s="110" t="s">
        <v>286</v>
      </c>
      <c r="AL377" s="120" t="s">
        <v>44</v>
      </c>
      <c r="AM377" s="120" t="s">
        <v>44</v>
      </c>
      <c r="AN377" s="120" t="s">
        <v>41</v>
      </c>
      <c r="AO377" s="116" t="s">
        <v>45</v>
      </c>
      <c r="AP377" s="110" t="s">
        <v>41</v>
      </c>
      <c r="AQ377" s="110">
        <v>0.5</v>
      </c>
      <c r="AR377" s="120" t="s">
        <v>44</v>
      </c>
      <c r="AS377" s="111">
        <v>90</v>
      </c>
      <c r="AT377" s="111">
        <v>50</v>
      </c>
      <c r="AU377" s="110" t="s">
        <v>286</v>
      </c>
      <c r="AV377" s="120" t="s">
        <v>44</v>
      </c>
      <c r="AW377" s="120" t="s">
        <v>44</v>
      </c>
      <c r="AX377" s="120" t="s">
        <v>41</v>
      </c>
      <c r="AY377" s="116" t="s">
        <v>45</v>
      </c>
      <c r="AZ377" s="110" t="s">
        <v>41</v>
      </c>
      <c r="BA377" s="120">
        <v>0.5</v>
      </c>
      <c r="BB377" s="120" t="s">
        <v>44</v>
      </c>
      <c r="BC377" s="111">
        <v>90</v>
      </c>
      <c r="BD377" s="111">
        <v>50</v>
      </c>
      <c r="BE377" s="110" t="s">
        <v>286</v>
      </c>
      <c r="BF377" s="120" t="s">
        <v>44</v>
      </c>
      <c r="BG377" s="120" t="s">
        <v>326</v>
      </c>
      <c r="BH377" s="120" t="s">
        <v>326</v>
      </c>
      <c r="BI377" s="120" t="s">
        <v>326</v>
      </c>
      <c r="BJ377" s="120" t="s">
        <v>326</v>
      </c>
      <c r="BK377" s="120" t="s">
        <v>326</v>
      </c>
      <c r="BL377" s="110" t="s">
        <v>41</v>
      </c>
      <c r="BM377" s="110" t="s">
        <v>277</v>
      </c>
      <c r="BN377" s="120" t="s">
        <v>106</v>
      </c>
      <c r="BO377" s="120" t="s">
        <v>106</v>
      </c>
      <c r="BP377" s="110" t="s">
        <v>41</v>
      </c>
      <c r="BQ377" s="110" t="s">
        <v>41</v>
      </c>
      <c r="BR377" s="110" t="s">
        <v>41</v>
      </c>
      <c r="BS377" s="110" t="s">
        <v>41</v>
      </c>
      <c r="BT377" s="110" t="s">
        <v>106</v>
      </c>
      <c r="BU377" s="110" t="s">
        <v>106</v>
      </c>
      <c r="BV377" s="118" t="s">
        <v>106</v>
      </c>
    </row>
    <row r="378" spans="1:74" hidden="1" x14ac:dyDescent="0.25">
      <c r="B378" s="52"/>
      <c r="C378" s="52"/>
      <c r="D378" s="130"/>
      <c r="E378" s="131"/>
      <c r="F378" s="52"/>
      <c r="G378" s="93">
        <v>71</v>
      </c>
      <c r="H378" s="28" t="s">
        <v>270</v>
      </c>
      <c r="I378" s="122">
        <v>235403</v>
      </c>
      <c r="J378" s="118">
        <v>22</v>
      </c>
      <c r="K378" s="118">
        <v>24</v>
      </c>
      <c r="L378" s="118">
        <v>125</v>
      </c>
      <c r="M378" s="118">
        <v>200</v>
      </c>
      <c r="N378" s="118">
        <v>50</v>
      </c>
      <c r="O378" s="116" t="s">
        <v>45</v>
      </c>
      <c r="P378" s="110">
        <v>16</v>
      </c>
      <c r="Q378" s="110">
        <v>16</v>
      </c>
      <c r="R378" s="118">
        <v>40</v>
      </c>
      <c r="S378" s="110">
        <v>16</v>
      </c>
      <c r="T378" s="118">
        <v>40</v>
      </c>
      <c r="U378" s="110" t="s">
        <v>275</v>
      </c>
      <c r="V378" s="110" t="s">
        <v>276</v>
      </c>
      <c r="W378" s="118" t="s">
        <v>282</v>
      </c>
      <c r="X378" s="110" t="s">
        <v>44</v>
      </c>
      <c r="Y378" s="116" t="s">
        <v>45</v>
      </c>
      <c r="Z378" s="116" t="s">
        <v>45</v>
      </c>
      <c r="AA378" s="116" t="s">
        <v>45</v>
      </c>
      <c r="AB378" s="120" t="s">
        <v>44</v>
      </c>
      <c r="AC378" s="120" t="s">
        <v>44</v>
      </c>
      <c r="AD378" s="110" t="s">
        <v>41</v>
      </c>
      <c r="AE378" s="116" t="s">
        <v>45</v>
      </c>
      <c r="AF378" s="110" t="s">
        <v>41</v>
      </c>
      <c r="AG378" s="110">
        <v>0.5</v>
      </c>
      <c r="AH378" s="120" t="s">
        <v>44</v>
      </c>
      <c r="AI378" s="111">
        <v>90</v>
      </c>
      <c r="AJ378" s="111">
        <v>50</v>
      </c>
      <c r="AK378" s="110" t="s">
        <v>286</v>
      </c>
      <c r="AL378" s="120" t="s">
        <v>44</v>
      </c>
      <c r="AM378" s="120" t="s">
        <v>44</v>
      </c>
      <c r="AN378" s="120" t="s">
        <v>41</v>
      </c>
      <c r="AO378" s="116" t="s">
        <v>45</v>
      </c>
      <c r="AP378" s="110" t="s">
        <v>41</v>
      </c>
      <c r="AQ378" s="110">
        <v>0.5</v>
      </c>
      <c r="AR378" s="120" t="s">
        <v>44</v>
      </c>
      <c r="AS378" s="111">
        <v>90</v>
      </c>
      <c r="AT378" s="111">
        <v>50</v>
      </c>
      <c r="AU378" s="110" t="s">
        <v>286</v>
      </c>
      <c r="AV378" s="120" t="s">
        <v>44</v>
      </c>
      <c r="AW378" s="120" t="s">
        <v>44</v>
      </c>
      <c r="AX378" s="120" t="s">
        <v>41</v>
      </c>
      <c r="AY378" s="116" t="s">
        <v>45</v>
      </c>
      <c r="AZ378" s="110" t="s">
        <v>41</v>
      </c>
      <c r="BA378" s="120">
        <v>0.5</v>
      </c>
      <c r="BB378" s="120" t="s">
        <v>44</v>
      </c>
      <c r="BC378" s="111">
        <v>90</v>
      </c>
      <c r="BD378" s="111">
        <v>50</v>
      </c>
      <c r="BE378" s="110" t="s">
        <v>286</v>
      </c>
      <c r="BF378" s="120" t="s">
        <v>44</v>
      </c>
      <c r="BG378" s="120" t="s">
        <v>326</v>
      </c>
      <c r="BH378" s="120" t="s">
        <v>326</v>
      </c>
      <c r="BI378" s="120" t="s">
        <v>326</v>
      </c>
      <c r="BJ378" s="120" t="s">
        <v>326</v>
      </c>
      <c r="BK378" s="120" t="s">
        <v>326</v>
      </c>
      <c r="BL378" s="110" t="s">
        <v>41</v>
      </c>
      <c r="BM378" s="110" t="s">
        <v>276</v>
      </c>
      <c r="BN378" s="120" t="s">
        <v>106</v>
      </c>
      <c r="BO378" s="120" t="s">
        <v>106</v>
      </c>
      <c r="BP378" s="110" t="s">
        <v>41</v>
      </c>
      <c r="BQ378" s="110" t="s">
        <v>41</v>
      </c>
      <c r="BR378" s="110" t="s">
        <v>41</v>
      </c>
      <c r="BS378" s="110" t="s">
        <v>41</v>
      </c>
      <c r="BT378" s="110" t="s">
        <v>106</v>
      </c>
      <c r="BU378" s="110" t="s">
        <v>106</v>
      </c>
      <c r="BV378" s="118" t="s">
        <v>106</v>
      </c>
    </row>
    <row r="379" spans="1:74" hidden="1" x14ac:dyDescent="0.25">
      <c r="B379" s="52"/>
      <c r="C379" s="52"/>
      <c r="D379" s="130"/>
      <c r="E379" s="131"/>
      <c r="F379" s="52"/>
      <c r="G379" s="93">
        <v>72</v>
      </c>
      <c r="H379" s="28" t="s">
        <v>271</v>
      </c>
      <c r="I379" s="122">
        <v>242386</v>
      </c>
      <c r="J379" s="118">
        <v>22</v>
      </c>
      <c r="K379" s="118">
        <v>24</v>
      </c>
      <c r="L379" s="118">
        <v>125</v>
      </c>
      <c r="M379" s="118">
        <v>630</v>
      </c>
      <c r="N379" s="118">
        <v>50</v>
      </c>
      <c r="O379" s="116" t="s">
        <v>45</v>
      </c>
      <c r="P379" s="110">
        <v>16</v>
      </c>
      <c r="Q379" s="110">
        <v>16</v>
      </c>
      <c r="R379" s="118">
        <v>40</v>
      </c>
      <c r="S379" s="110">
        <v>16</v>
      </c>
      <c r="T379" s="118">
        <v>40</v>
      </c>
      <c r="U379" s="110" t="s">
        <v>274</v>
      </c>
      <c r="V379" s="110" t="s">
        <v>277</v>
      </c>
      <c r="W379" s="118" t="s">
        <v>282</v>
      </c>
      <c r="X379" s="110" t="s">
        <v>44</v>
      </c>
      <c r="Y379" s="116" t="s">
        <v>45</v>
      </c>
      <c r="Z379" s="116" t="s">
        <v>45</v>
      </c>
      <c r="AA379" s="116" t="s">
        <v>45</v>
      </c>
      <c r="AB379" s="120" t="s">
        <v>44</v>
      </c>
      <c r="AC379" s="120" t="s">
        <v>44</v>
      </c>
      <c r="AD379" s="110" t="s">
        <v>41</v>
      </c>
      <c r="AE379" s="116" t="s">
        <v>45</v>
      </c>
      <c r="AF379" s="110" t="s">
        <v>41</v>
      </c>
      <c r="AG379" s="110">
        <v>0.5</v>
      </c>
      <c r="AH379" s="120" t="s">
        <v>44</v>
      </c>
      <c r="AI379" s="111">
        <v>90</v>
      </c>
      <c r="AJ379" s="111">
        <v>50</v>
      </c>
      <c r="AK379" s="110" t="s">
        <v>286</v>
      </c>
      <c r="AL379" s="120" t="s">
        <v>44</v>
      </c>
      <c r="AM379" s="120" t="s">
        <v>44</v>
      </c>
      <c r="AN379" s="120" t="s">
        <v>41</v>
      </c>
      <c r="AO379" s="116" t="s">
        <v>45</v>
      </c>
      <c r="AP379" s="110" t="s">
        <v>41</v>
      </c>
      <c r="AQ379" s="110">
        <v>0.5</v>
      </c>
      <c r="AR379" s="120" t="s">
        <v>44</v>
      </c>
      <c r="AS379" s="111">
        <v>90</v>
      </c>
      <c r="AT379" s="111">
        <v>50</v>
      </c>
      <c r="AU379" s="110" t="s">
        <v>286</v>
      </c>
      <c r="AV379" s="120" t="s">
        <v>44</v>
      </c>
      <c r="AW379" s="120" t="s">
        <v>44</v>
      </c>
      <c r="AX379" s="120" t="s">
        <v>41</v>
      </c>
      <c r="AY379" s="116" t="s">
        <v>45</v>
      </c>
      <c r="AZ379" s="110" t="s">
        <v>41</v>
      </c>
      <c r="BA379" s="120">
        <v>0.5</v>
      </c>
      <c r="BB379" s="120" t="s">
        <v>44</v>
      </c>
      <c r="BC379" s="111">
        <v>90</v>
      </c>
      <c r="BD379" s="111">
        <v>50</v>
      </c>
      <c r="BE379" s="110" t="s">
        <v>286</v>
      </c>
      <c r="BF379" s="120" t="s">
        <v>44</v>
      </c>
      <c r="BG379" s="120" t="s">
        <v>326</v>
      </c>
      <c r="BH379" s="120" t="s">
        <v>326</v>
      </c>
      <c r="BI379" s="120" t="s">
        <v>326</v>
      </c>
      <c r="BJ379" s="120" t="s">
        <v>326</v>
      </c>
      <c r="BK379" s="120" t="s">
        <v>326</v>
      </c>
      <c r="BL379" s="110" t="s">
        <v>41</v>
      </c>
      <c r="BM379" s="110" t="s">
        <v>277</v>
      </c>
      <c r="BN379" s="110" t="s">
        <v>41</v>
      </c>
      <c r="BO379" s="110" t="s">
        <v>41</v>
      </c>
      <c r="BP379" s="110" t="s">
        <v>106</v>
      </c>
      <c r="BQ379" s="110" t="s">
        <v>106</v>
      </c>
      <c r="BR379" s="110" t="s">
        <v>106</v>
      </c>
      <c r="BS379" s="110" t="s">
        <v>106</v>
      </c>
      <c r="BT379" s="116" t="s">
        <v>446</v>
      </c>
      <c r="BU379" s="110" t="s">
        <v>106</v>
      </c>
      <c r="BV379" s="118" t="s">
        <v>106</v>
      </c>
    </row>
    <row r="380" spans="1:74" hidden="1" x14ac:dyDescent="0.25">
      <c r="B380" s="52"/>
      <c r="C380" s="52"/>
      <c r="D380" s="130"/>
      <c r="E380" s="131"/>
      <c r="F380" s="52"/>
      <c r="G380" s="93">
        <v>73</v>
      </c>
      <c r="H380" s="28" t="s">
        <v>272</v>
      </c>
      <c r="I380" s="122">
        <v>242387</v>
      </c>
      <c r="J380" s="118">
        <v>22</v>
      </c>
      <c r="K380" s="118">
        <v>24</v>
      </c>
      <c r="L380" s="118">
        <v>125</v>
      </c>
      <c r="M380" s="118">
        <v>630</v>
      </c>
      <c r="N380" s="118">
        <v>50</v>
      </c>
      <c r="O380" s="116" t="s">
        <v>45</v>
      </c>
      <c r="P380" s="110">
        <v>16</v>
      </c>
      <c r="Q380" s="110">
        <v>16</v>
      </c>
      <c r="R380" s="118">
        <v>40</v>
      </c>
      <c r="S380" s="110">
        <v>16</v>
      </c>
      <c r="T380" s="118">
        <v>40</v>
      </c>
      <c r="U380" s="110" t="s">
        <v>274</v>
      </c>
      <c r="V380" s="110" t="s">
        <v>276</v>
      </c>
      <c r="W380" s="118" t="s">
        <v>282</v>
      </c>
      <c r="X380" s="110" t="s">
        <v>44</v>
      </c>
      <c r="Y380" s="116" t="s">
        <v>45</v>
      </c>
      <c r="Z380" s="116" t="s">
        <v>45</v>
      </c>
      <c r="AA380" s="116" t="s">
        <v>45</v>
      </c>
      <c r="AB380" s="120" t="s">
        <v>44</v>
      </c>
      <c r="AC380" s="120" t="s">
        <v>44</v>
      </c>
      <c r="AD380" s="110" t="s">
        <v>41</v>
      </c>
      <c r="AE380" s="116" t="s">
        <v>45</v>
      </c>
      <c r="AF380" s="110" t="s">
        <v>41</v>
      </c>
      <c r="AG380" s="110">
        <v>0.5</v>
      </c>
      <c r="AH380" s="120" t="s">
        <v>44</v>
      </c>
      <c r="AI380" s="111">
        <v>90</v>
      </c>
      <c r="AJ380" s="111">
        <v>50</v>
      </c>
      <c r="AK380" s="110" t="s">
        <v>286</v>
      </c>
      <c r="AL380" s="120" t="s">
        <v>44</v>
      </c>
      <c r="AM380" s="120" t="s">
        <v>44</v>
      </c>
      <c r="AN380" s="120" t="s">
        <v>41</v>
      </c>
      <c r="AO380" s="116" t="s">
        <v>45</v>
      </c>
      <c r="AP380" s="110" t="s">
        <v>41</v>
      </c>
      <c r="AQ380" s="110">
        <v>0.5</v>
      </c>
      <c r="AR380" s="120" t="s">
        <v>44</v>
      </c>
      <c r="AS380" s="111">
        <v>90</v>
      </c>
      <c r="AT380" s="111">
        <v>50</v>
      </c>
      <c r="AU380" s="110" t="s">
        <v>286</v>
      </c>
      <c r="AV380" s="120" t="s">
        <v>44</v>
      </c>
      <c r="AW380" s="120" t="s">
        <v>44</v>
      </c>
      <c r="AX380" s="120" t="s">
        <v>41</v>
      </c>
      <c r="AY380" s="116" t="s">
        <v>45</v>
      </c>
      <c r="AZ380" s="110" t="s">
        <v>41</v>
      </c>
      <c r="BA380" s="120">
        <v>0.5</v>
      </c>
      <c r="BB380" s="120" t="s">
        <v>44</v>
      </c>
      <c r="BC380" s="111">
        <v>90</v>
      </c>
      <c r="BD380" s="111">
        <v>50</v>
      </c>
      <c r="BE380" s="110" t="s">
        <v>286</v>
      </c>
      <c r="BF380" s="120" t="s">
        <v>44</v>
      </c>
      <c r="BG380" s="120" t="s">
        <v>326</v>
      </c>
      <c r="BH380" s="120" t="s">
        <v>326</v>
      </c>
      <c r="BI380" s="120" t="s">
        <v>326</v>
      </c>
      <c r="BJ380" s="120" t="s">
        <v>326</v>
      </c>
      <c r="BK380" s="120" t="s">
        <v>326</v>
      </c>
      <c r="BL380" s="110" t="s">
        <v>41</v>
      </c>
      <c r="BM380" s="110" t="s">
        <v>276</v>
      </c>
      <c r="BN380" s="110" t="s">
        <v>41</v>
      </c>
      <c r="BO380" s="110" t="s">
        <v>41</v>
      </c>
      <c r="BP380" s="110" t="s">
        <v>106</v>
      </c>
      <c r="BQ380" s="110" t="s">
        <v>106</v>
      </c>
      <c r="BR380" s="110" t="s">
        <v>106</v>
      </c>
      <c r="BS380" s="110" t="s">
        <v>106</v>
      </c>
      <c r="BT380" s="110" t="s">
        <v>106</v>
      </c>
      <c r="BU380" s="116" t="s">
        <v>445</v>
      </c>
      <c r="BV380" s="118" t="s">
        <v>106</v>
      </c>
    </row>
    <row r="381" spans="1:74" hidden="1" x14ac:dyDescent="0.25">
      <c r="B381" s="52"/>
      <c r="C381" s="52"/>
      <c r="D381" s="130"/>
      <c r="E381" s="131"/>
      <c r="F381" s="52"/>
    </row>
    <row r="382" spans="1:74" s="57" customFormat="1" hidden="1" x14ac:dyDescent="0.25">
      <c r="A382"/>
      <c r="B382" s="52"/>
      <c r="C382" s="52"/>
      <c r="D382" s="130"/>
      <c r="E382" s="131"/>
      <c r="F382" s="52"/>
      <c r="H382"/>
      <c r="I382" s="165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 s="33"/>
      <c r="AJ382" s="33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</row>
    <row r="383" spans="1:74" s="57" customFormat="1" hidden="1" x14ac:dyDescent="0.25">
      <c r="A383"/>
      <c r="B383" s="52"/>
      <c r="C383" s="52"/>
      <c r="D383" s="130"/>
      <c r="E383" s="131"/>
      <c r="F383" s="52"/>
      <c r="H383"/>
      <c r="I383" s="165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 s="33"/>
      <c r="AJ383" s="3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</row>
    <row r="384" spans="1:74" s="57" customFormat="1" hidden="1" x14ac:dyDescent="0.25">
      <c r="A384"/>
      <c r="B384" s="52"/>
      <c r="C384" s="52"/>
      <c r="D384" s="130"/>
      <c r="E384" s="131"/>
      <c r="F384" s="52"/>
      <c r="H384"/>
      <c r="I384" s="165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 s="33"/>
      <c r="AJ384" s="33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</row>
    <row r="385" spans="1:74" s="57" customFormat="1" hidden="1" x14ac:dyDescent="0.25">
      <c r="A385"/>
      <c r="B385" s="52"/>
      <c r="C385" s="52"/>
      <c r="D385" s="130"/>
      <c r="E385" s="131"/>
      <c r="F385" s="52"/>
      <c r="H385"/>
      <c r="I385" s="16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 s="33"/>
      <c r="AJ385" s="33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</row>
    <row r="386" spans="1:74" s="57" customFormat="1" hidden="1" x14ac:dyDescent="0.25">
      <c r="A386"/>
      <c r="B386" s="52"/>
      <c r="C386" s="52"/>
      <c r="D386" s="130"/>
      <c r="E386" s="131"/>
      <c r="F386" s="52"/>
      <c r="H386"/>
      <c r="I386" s="165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 s="33"/>
      <c r="AJ386" s="33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</row>
    <row r="387" spans="1:74" s="57" customFormat="1" hidden="1" x14ac:dyDescent="0.25">
      <c r="A387"/>
      <c r="B387" s="52"/>
      <c r="C387" s="52"/>
      <c r="D387" s="130"/>
      <c r="E387" s="131"/>
      <c r="F387" s="52"/>
      <c r="H387"/>
      <c r="I387" s="165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 s="33"/>
      <c r="AJ387" s="33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</row>
    <row r="388" spans="1:74" s="57" customFormat="1" hidden="1" x14ac:dyDescent="0.25">
      <c r="A388"/>
      <c r="B388" s="52"/>
      <c r="C388" s="52"/>
      <c r="D388" s="130"/>
      <c r="E388" s="131"/>
      <c r="F388" s="52"/>
      <c r="H388"/>
      <c r="I388" s="165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 s="33"/>
      <c r="AJ388" s="33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</row>
    <row r="389" spans="1:74" s="57" customFormat="1" hidden="1" x14ac:dyDescent="0.25">
      <c r="A389"/>
      <c r="B389" s="52"/>
      <c r="C389" s="52"/>
      <c r="D389" s="130"/>
      <c r="E389" s="131"/>
      <c r="F389" s="52"/>
      <c r="H389"/>
      <c r="I389" s="165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 s="33"/>
      <c r="AJ389" s="33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</row>
    <row r="390" spans="1:74" s="57" customFormat="1" hidden="1" x14ac:dyDescent="0.25">
      <c r="A390"/>
      <c r="B390" s="52"/>
      <c r="C390" s="52"/>
      <c r="D390" s="130"/>
      <c r="E390" s="131"/>
      <c r="F390" s="52"/>
      <c r="H390"/>
      <c r="I390" s="165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 s="33"/>
      <c r="AJ390" s="33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</row>
    <row r="391" spans="1:74" s="57" customFormat="1" hidden="1" x14ac:dyDescent="0.25">
      <c r="A391"/>
      <c r="B391" s="52"/>
      <c r="C391" s="52"/>
      <c r="D391" s="130"/>
      <c r="E391" s="131"/>
      <c r="F391" s="52"/>
      <c r="H391"/>
      <c r="I391" s="165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 s="33"/>
      <c r="AJ391" s="33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</row>
    <row r="392" spans="1:74" s="57" customFormat="1" hidden="1" x14ac:dyDescent="0.25">
      <c r="A392"/>
      <c r="B392" s="52"/>
      <c r="C392" s="52"/>
      <c r="D392" s="130"/>
      <c r="E392" s="131"/>
      <c r="F392" s="52"/>
      <c r="H392"/>
      <c r="I392" s="165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 s="33"/>
      <c r="AJ392" s="33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</row>
    <row r="393" spans="1:74" s="57" customFormat="1" hidden="1" x14ac:dyDescent="0.25">
      <c r="A393"/>
      <c r="B393" s="52"/>
      <c r="C393" s="52"/>
      <c r="D393" s="130"/>
      <c r="E393" s="131"/>
      <c r="F393" s="52"/>
      <c r="H393"/>
      <c r="I393" s="165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 s="33"/>
      <c r="AJ393" s="3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</row>
    <row r="394" spans="1:74" s="57" customFormat="1" hidden="1" x14ac:dyDescent="0.25">
      <c r="A394"/>
      <c r="B394" s="52"/>
      <c r="C394" s="52"/>
      <c r="D394" s="130"/>
      <c r="E394" s="131"/>
      <c r="F394" s="52"/>
      <c r="H394"/>
      <c r="I394" s="165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 s="33"/>
      <c r="AJ394" s="33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</row>
    <row r="395" spans="1:74" s="57" customFormat="1" hidden="1" x14ac:dyDescent="0.25">
      <c r="A395"/>
      <c r="B395" s="52"/>
      <c r="C395" s="52"/>
      <c r="D395" s="130"/>
      <c r="E395" s="131"/>
      <c r="F395" s="52"/>
      <c r="H395"/>
      <c r="I395" s="16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 s="33"/>
      <c r="AJ395" s="33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</row>
    <row r="396" spans="1:74" s="57" customFormat="1" hidden="1" x14ac:dyDescent="0.25">
      <c r="A396"/>
      <c r="B396" s="52"/>
      <c r="C396" s="52"/>
      <c r="D396" s="130"/>
      <c r="E396" s="131"/>
      <c r="F396" s="52"/>
      <c r="H396"/>
      <c r="I396" s="165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 s="33"/>
      <c r="AJ396" s="33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</row>
    <row r="397" spans="1:74" s="57" customFormat="1" hidden="1" x14ac:dyDescent="0.25">
      <c r="A397"/>
      <c r="B397" s="52"/>
      <c r="C397" s="52"/>
      <c r="D397" s="130"/>
      <c r="E397" s="131"/>
      <c r="F397" s="52"/>
      <c r="H397"/>
      <c r="I397" s="165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 s="33"/>
      <c r="AJ397" s="33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</row>
    <row r="398" spans="1:74" s="57" customFormat="1" hidden="1" x14ac:dyDescent="0.25">
      <c r="A398"/>
      <c r="B398" s="52"/>
      <c r="C398" s="52"/>
      <c r="D398" s="130"/>
      <c r="E398" s="131"/>
      <c r="F398" s="52"/>
      <c r="H398"/>
      <c r="I398" s="165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 s="33"/>
      <c r="AJ398" s="33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</row>
    <row r="399" spans="1:74" s="57" customFormat="1" hidden="1" x14ac:dyDescent="0.25">
      <c r="A399"/>
      <c r="B399" s="52"/>
      <c r="C399" s="52"/>
      <c r="D399" s="130"/>
      <c r="E399" s="131"/>
      <c r="F399" s="52"/>
      <c r="H399"/>
      <c r="I399" s="165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 s="33"/>
      <c r="AJ399" s="33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</row>
    <row r="400" spans="1:74" s="57" customFormat="1" hidden="1" x14ac:dyDescent="0.25">
      <c r="A400"/>
      <c r="B400" s="52"/>
      <c r="C400" s="52"/>
      <c r="D400" s="130"/>
      <c r="E400" s="131"/>
      <c r="F400" s="52"/>
      <c r="H400"/>
      <c r="I400" s="165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 s="33"/>
      <c r="AJ400" s="33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</row>
    <row r="401" spans="1:74" s="57" customFormat="1" hidden="1" x14ac:dyDescent="0.25">
      <c r="A401"/>
      <c r="B401" s="52"/>
      <c r="C401" s="52"/>
      <c r="D401" s="130"/>
      <c r="E401" s="131"/>
      <c r="F401" s="52"/>
      <c r="H401"/>
      <c r="I401" s="165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 s="33"/>
      <c r="AJ401" s="33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</row>
    <row r="402" spans="1:74" s="57" customFormat="1" hidden="1" x14ac:dyDescent="0.25">
      <c r="A402"/>
      <c r="B402" s="52"/>
      <c r="C402" s="52"/>
      <c r="D402" s="130"/>
      <c r="E402" s="131"/>
      <c r="F402" s="52"/>
      <c r="H402"/>
      <c r="I402" s="165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 s="33"/>
      <c r="AJ402" s="33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</row>
    <row r="403" spans="1:74" s="57" customFormat="1" hidden="1" x14ac:dyDescent="0.25">
      <c r="A403"/>
      <c r="B403" s="52"/>
      <c r="C403" s="52"/>
      <c r="D403" s="130"/>
      <c r="E403" s="131"/>
      <c r="F403" s="52"/>
      <c r="H403"/>
      <c r="I403" s="165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 s="33"/>
      <c r="AJ403" s="3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</row>
    <row r="404" spans="1:74" s="57" customFormat="1" hidden="1" x14ac:dyDescent="0.25">
      <c r="A404"/>
      <c r="B404" s="52"/>
      <c r="C404" s="52"/>
      <c r="D404" s="130"/>
      <c r="E404" s="131"/>
      <c r="F404" s="52"/>
      <c r="H404"/>
      <c r="I404" s="165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 s="33"/>
      <c r="AJ404" s="33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</row>
    <row r="405" spans="1:74" s="57" customFormat="1" hidden="1" x14ac:dyDescent="0.25">
      <c r="A405"/>
      <c r="B405" s="52"/>
      <c r="C405" s="52"/>
      <c r="D405" s="130"/>
      <c r="E405" s="131"/>
      <c r="F405" s="52"/>
      <c r="H405"/>
      <c r="I405" s="16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 s="33"/>
      <c r="AJ405" s="33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</row>
    <row r="406" spans="1:74" s="57" customFormat="1" hidden="1" x14ac:dyDescent="0.25">
      <c r="A406"/>
      <c r="B406" s="52"/>
      <c r="C406" s="52"/>
      <c r="D406" s="130"/>
      <c r="E406" s="131"/>
      <c r="F406" s="52"/>
      <c r="H406"/>
      <c r="I406" s="165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 s="33"/>
      <c r="AJ406" s="33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</row>
    <row r="407" spans="1:74" s="57" customFormat="1" hidden="1" x14ac:dyDescent="0.25">
      <c r="A407"/>
      <c r="B407" s="52"/>
      <c r="C407" s="52"/>
      <c r="D407" s="130"/>
      <c r="E407" s="131"/>
      <c r="F407" s="52"/>
      <c r="H407"/>
      <c r="I407" s="165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 s="33"/>
      <c r="AJ407" s="33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</row>
    <row r="408" spans="1:74" s="57" customFormat="1" hidden="1" x14ac:dyDescent="0.25">
      <c r="A408"/>
      <c r="B408" s="52"/>
      <c r="C408" s="52"/>
      <c r="D408" s="130"/>
      <c r="E408" s="131"/>
      <c r="F408" s="52"/>
      <c r="H408"/>
      <c r="I408" s="165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 s="33"/>
      <c r="AJ408" s="33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</row>
    <row r="409" spans="1:74" s="57" customFormat="1" hidden="1" x14ac:dyDescent="0.25">
      <c r="A409"/>
      <c r="B409" s="52"/>
      <c r="C409" s="52"/>
      <c r="D409" s="130"/>
      <c r="E409" s="131"/>
      <c r="F409" s="52"/>
      <c r="H409"/>
      <c r="I409" s="165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 s="33"/>
      <c r="AJ409" s="33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</row>
    <row r="410" spans="1:74" s="57" customFormat="1" hidden="1" x14ac:dyDescent="0.25">
      <c r="A410"/>
      <c r="B410" s="52"/>
      <c r="C410" s="52"/>
      <c r="D410" s="130"/>
      <c r="E410" s="131"/>
      <c r="F410" s="52"/>
      <c r="H410"/>
      <c r="I410" s="165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 s="33"/>
      <c r="AJ410" s="33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</row>
    <row r="411" spans="1:74" s="57" customFormat="1" hidden="1" x14ac:dyDescent="0.25">
      <c r="A411"/>
      <c r="B411" s="52"/>
      <c r="C411" s="52"/>
      <c r="D411" s="130"/>
      <c r="E411" s="131"/>
      <c r="F411" s="52"/>
      <c r="H411"/>
      <c r="I411" s="165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 s="33"/>
      <c r="AJ411" s="33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</row>
    <row r="412" spans="1:74" s="57" customFormat="1" hidden="1" x14ac:dyDescent="0.25">
      <c r="A412"/>
      <c r="B412" s="52"/>
      <c r="C412" s="52"/>
      <c r="D412" s="130"/>
      <c r="E412" s="131"/>
      <c r="F412" s="52"/>
      <c r="H412"/>
      <c r="I412" s="165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 s="33"/>
      <c r="AJ412" s="33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</row>
    <row r="413" spans="1:74" s="57" customFormat="1" hidden="1" x14ac:dyDescent="0.25">
      <c r="A413"/>
      <c r="B413" s="52"/>
      <c r="C413" s="52"/>
      <c r="D413" s="130"/>
      <c r="E413" s="131"/>
      <c r="F413" s="52"/>
      <c r="H413"/>
      <c r="I413" s="165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 s="33"/>
      <c r="AJ413" s="3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</row>
    <row r="414" spans="1:74" s="57" customFormat="1" hidden="1" x14ac:dyDescent="0.25">
      <c r="A414"/>
      <c r="B414" s="52"/>
      <c r="C414" s="52"/>
      <c r="D414" s="130"/>
      <c r="E414" s="131"/>
      <c r="F414" s="52"/>
      <c r="H414"/>
      <c r="I414" s="165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 s="33"/>
      <c r="AJ414" s="33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</row>
    <row r="415" spans="1:74" s="57" customFormat="1" hidden="1" x14ac:dyDescent="0.25">
      <c r="A415"/>
      <c r="B415" s="52"/>
      <c r="C415" s="52"/>
      <c r="D415" s="130"/>
      <c r="E415" s="131"/>
      <c r="F415" s="52"/>
      <c r="H415"/>
      <c r="I415" s="16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 s="33"/>
      <c r="AJ415" s="33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</row>
    <row r="416" spans="1:74" s="57" customFormat="1" hidden="1" x14ac:dyDescent="0.25">
      <c r="A416"/>
      <c r="B416" s="52"/>
      <c r="C416" s="52"/>
      <c r="D416" s="130"/>
      <c r="E416" s="131"/>
      <c r="F416" s="52"/>
      <c r="H416"/>
      <c r="I416" s="165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 s="33"/>
      <c r="AJ416" s="33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</row>
    <row r="417" spans="1:74" s="57" customFormat="1" hidden="1" x14ac:dyDescent="0.25">
      <c r="A417"/>
      <c r="B417" s="52"/>
      <c r="C417" s="52"/>
      <c r="D417" s="130"/>
      <c r="E417" s="131"/>
      <c r="F417" s="52"/>
      <c r="H417"/>
      <c r="I417" s="165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 s="33"/>
      <c r="AJ417" s="33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</row>
    <row r="418" spans="1:74" s="57" customFormat="1" hidden="1" x14ac:dyDescent="0.25">
      <c r="A418"/>
      <c r="B418" s="52"/>
      <c r="C418" s="52"/>
      <c r="D418" s="130"/>
      <c r="E418" s="131"/>
      <c r="F418" s="52"/>
      <c r="H418"/>
      <c r="I418" s="165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 s="33"/>
      <c r="AJ418" s="33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</row>
    <row r="419" spans="1:74" s="57" customFormat="1" hidden="1" x14ac:dyDescent="0.25">
      <c r="A419"/>
      <c r="B419" s="52"/>
      <c r="C419" s="52"/>
      <c r="D419" s="130"/>
      <c r="E419" s="131"/>
      <c r="F419" s="52"/>
      <c r="H419"/>
      <c r="I419" s="165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 s="33"/>
      <c r="AJ419" s="33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</row>
    <row r="420" spans="1:74" s="57" customFormat="1" hidden="1" x14ac:dyDescent="0.25">
      <c r="A420"/>
      <c r="B420" s="52"/>
      <c r="C420" s="52"/>
      <c r="D420" s="130"/>
      <c r="E420" s="131"/>
      <c r="F420" s="52"/>
      <c r="H420"/>
      <c r="I420" s="165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 s="33"/>
      <c r="AJ420" s="33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</row>
    <row r="421" spans="1:74" s="57" customFormat="1" hidden="1" x14ac:dyDescent="0.25">
      <c r="A421"/>
      <c r="B421" s="52"/>
      <c r="C421" s="52"/>
      <c r="D421" s="130"/>
      <c r="E421" s="131"/>
      <c r="F421" s="52"/>
      <c r="H421"/>
      <c r="I421" s="165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 s="33"/>
      <c r="AJ421" s="33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</row>
    <row r="422" spans="1:74" s="57" customFormat="1" hidden="1" x14ac:dyDescent="0.25">
      <c r="A422"/>
      <c r="B422" s="52"/>
      <c r="C422" s="52"/>
      <c r="D422" s="130"/>
      <c r="E422" s="131"/>
      <c r="F422" s="52"/>
      <c r="H422"/>
      <c r="I422" s="165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 s="33"/>
      <c r="AJ422" s="33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</row>
    <row r="423" spans="1:74" s="57" customFormat="1" hidden="1" x14ac:dyDescent="0.25">
      <c r="A423"/>
      <c r="B423" s="52"/>
      <c r="C423" s="52"/>
      <c r="D423" s="130"/>
      <c r="E423" s="131"/>
      <c r="F423" s="52"/>
      <c r="H423"/>
      <c r="I423" s="165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 s="33"/>
      <c r="AJ423" s="3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</row>
    <row r="424" spans="1:74" s="57" customFormat="1" hidden="1" x14ac:dyDescent="0.25">
      <c r="A424"/>
      <c r="B424" s="52"/>
      <c r="C424" s="52"/>
      <c r="D424" s="130"/>
      <c r="E424" s="131"/>
      <c r="F424" s="52"/>
      <c r="H424"/>
      <c r="I424" s="165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 s="33"/>
      <c r="AJ424" s="33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</row>
    <row r="425" spans="1:74" s="57" customFormat="1" hidden="1" x14ac:dyDescent="0.25">
      <c r="A425"/>
      <c r="B425" s="52"/>
      <c r="C425" s="52"/>
      <c r="D425" s="130"/>
      <c r="E425" s="131"/>
      <c r="F425" s="52"/>
      <c r="H425"/>
      <c r="I425" s="16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 s="33"/>
      <c r="AJ425" s="33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</row>
    <row r="426" spans="1:74" s="57" customFormat="1" hidden="1" x14ac:dyDescent="0.25">
      <c r="A426"/>
      <c r="B426" s="52"/>
      <c r="C426" s="52"/>
      <c r="D426" s="130"/>
      <c r="E426" s="131"/>
      <c r="F426" s="52"/>
      <c r="H426"/>
      <c r="I426" s="165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 s="33"/>
      <c r="AJ426" s="33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</row>
    <row r="427" spans="1:74" s="57" customFormat="1" hidden="1" x14ac:dyDescent="0.25">
      <c r="A427"/>
      <c r="B427" s="52"/>
      <c r="C427" s="52"/>
      <c r="D427" s="130"/>
      <c r="E427" s="131"/>
      <c r="F427" s="52"/>
      <c r="H427"/>
      <c r="I427" s="165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 s="33"/>
      <c r="AJ427" s="33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</row>
    <row r="428" spans="1:74" s="57" customFormat="1" hidden="1" x14ac:dyDescent="0.25">
      <c r="A428"/>
      <c r="B428" s="52"/>
      <c r="C428" s="52"/>
      <c r="D428" s="130"/>
      <c r="E428" s="131"/>
      <c r="F428" s="52"/>
      <c r="H428"/>
      <c r="I428" s="165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 s="33"/>
      <c r="AJ428" s="33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</row>
    <row r="429" spans="1:74" s="57" customFormat="1" hidden="1" x14ac:dyDescent="0.25">
      <c r="A429"/>
      <c r="B429" s="52"/>
      <c r="C429" s="52"/>
      <c r="D429" s="130"/>
      <c r="E429" s="131"/>
      <c r="F429" s="52"/>
      <c r="H429"/>
      <c r="I429" s="165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 s="33"/>
      <c r="AJ429" s="33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</row>
    <row r="430" spans="1:74" s="57" customFormat="1" hidden="1" x14ac:dyDescent="0.25">
      <c r="A430"/>
      <c r="B430" s="52"/>
      <c r="C430" s="52"/>
      <c r="D430" s="130"/>
      <c r="E430" s="131"/>
      <c r="F430" s="52"/>
      <c r="H430"/>
      <c r="I430" s="165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 s="33"/>
      <c r="AJ430" s="33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</row>
    <row r="431" spans="1:74" s="57" customFormat="1" hidden="1" x14ac:dyDescent="0.25">
      <c r="A431"/>
      <c r="B431" s="52"/>
      <c r="C431" s="52"/>
      <c r="D431" s="130"/>
      <c r="E431" s="131"/>
      <c r="F431" s="52"/>
      <c r="H431"/>
      <c r="I431" s="165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 s="33"/>
      <c r="AJ431" s="33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</row>
    <row r="432" spans="1:74" s="57" customFormat="1" hidden="1" x14ac:dyDescent="0.25">
      <c r="A432"/>
      <c r="B432" s="52"/>
      <c r="C432" s="52"/>
      <c r="D432" s="130"/>
      <c r="E432" s="131"/>
      <c r="F432" s="52"/>
      <c r="H432"/>
      <c r="I432" s="165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 s="33"/>
      <c r="AJ432" s="33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</row>
    <row r="433" spans="1:74" s="57" customFormat="1" hidden="1" x14ac:dyDescent="0.25">
      <c r="A433"/>
      <c r="B433" s="52"/>
      <c r="C433" s="52"/>
      <c r="D433" s="130"/>
      <c r="E433" s="131"/>
      <c r="F433" s="52"/>
      <c r="H433"/>
      <c r="I433" s="165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 s="33"/>
      <c r="AJ433" s="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</row>
    <row r="434" spans="1:74" s="57" customFormat="1" hidden="1" x14ac:dyDescent="0.25">
      <c r="A434"/>
      <c r="B434" s="52"/>
      <c r="C434" s="52"/>
      <c r="D434" s="130"/>
      <c r="E434" s="131"/>
      <c r="F434" s="52"/>
      <c r="H434"/>
      <c r="I434" s="165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 s="33"/>
      <c r="AJ434" s="33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</row>
    <row r="435" spans="1:74" s="57" customFormat="1" hidden="1" x14ac:dyDescent="0.25">
      <c r="A435"/>
      <c r="B435" s="52"/>
      <c r="C435" s="52"/>
      <c r="D435" s="130"/>
      <c r="E435" s="131"/>
      <c r="F435" s="52"/>
      <c r="H435"/>
      <c r="I435" s="16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 s="33"/>
      <c r="AJ435" s="33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</row>
    <row r="436" spans="1:74" s="57" customFormat="1" hidden="1" x14ac:dyDescent="0.25">
      <c r="A436"/>
      <c r="B436" s="52"/>
      <c r="C436" s="52"/>
      <c r="D436" s="130"/>
      <c r="E436" s="131"/>
      <c r="F436" s="52"/>
      <c r="H436"/>
      <c r="I436" s="165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 s="33"/>
      <c r="AJ436" s="33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</row>
    <row r="437" spans="1:74" s="57" customFormat="1" hidden="1" x14ac:dyDescent="0.25">
      <c r="A437"/>
      <c r="B437" s="52"/>
      <c r="C437" s="52"/>
      <c r="D437" s="130"/>
      <c r="E437" s="131"/>
      <c r="F437" s="52"/>
      <c r="H437"/>
      <c r="I437" s="165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 s="33"/>
      <c r="AJ437" s="33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</row>
    <row r="438" spans="1:74" s="57" customFormat="1" hidden="1" x14ac:dyDescent="0.25">
      <c r="A438"/>
      <c r="B438" s="52"/>
      <c r="C438" s="52"/>
      <c r="D438" s="130"/>
      <c r="E438" s="131"/>
      <c r="F438" s="52"/>
      <c r="H438"/>
      <c r="I438" s="165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 s="33"/>
      <c r="AJ438" s="33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</row>
    <row r="439" spans="1:74" s="57" customFormat="1" hidden="1" x14ac:dyDescent="0.25">
      <c r="A439"/>
      <c r="B439" s="52"/>
      <c r="C439" s="52"/>
      <c r="D439" s="130"/>
      <c r="E439" s="131"/>
      <c r="F439" s="52"/>
      <c r="H439"/>
      <c r="I439" s="165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 s="33"/>
      <c r="AJ439" s="33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</row>
    <row r="440" spans="1:74" s="57" customFormat="1" hidden="1" x14ac:dyDescent="0.25">
      <c r="A440"/>
      <c r="B440" s="52"/>
      <c r="C440" s="52"/>
      <c r="D440" s="130"/>
      <c r="E440" s="131"/>
      <c r="F440" s="52"/>
      <c r="H440"/>
      <c r="I440" s="165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 s="33"/>
      <c r="AJ440" s="33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</row>
    <row r="441" spans="1:74" s="57" customFormat="1" hidden="1" x14ac:dyDescent="0.25">
      <c r="A441"/>
      <c r="B441" s="52"/>
      <c r="C441" s="52"/>
      <c r="D441" s="130"/>
      <c r="E441" s="131"/>
      <c r="F441" s="52"/>
      <c r="H441"/>
      <c r="I441" s="165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 s="33"/>
      <c r="AJ441" s="33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</row>
    <row r="442" spans="1:74" s="57" customFormat="1" hidden="1" x14ac:dyDescent="0.25">
      <c r="A442"/>
      <c r="B442" s="52"/>
      <c r="C442" s="52"/>
      <c r="D442" s="130"/>
      <c r="E442" s="131"/>
      <c r="F442" s="52"/>
      <c r="H442"/>
      <c r="I442" s="165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 s="33"/>
      <c r="AJ442" s="33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</row>
    <row r="443" spans="1:74" s="57" customFormat="1" hidden="1" x14ac:dyDescent="0.25">
      <c r="A443"/>
      <c r="B443" s="52"/>
      <c r="C443" s="52"/>
      <c r="D443" s="130"/>
      <c r="E443" s="131"/>
      <c r="F443" s="52"/>
      <c r="H443"/>
      <c r="I443" s="165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 s="33"/>
      <c r="AJ443" s="3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</row>
    <row r="444" spans="1:74" s="57" customFormat="1" hidden="1" x14ac:dyDescent="0.25">
      <c r="A444"/>
      <c r="B444" s="52"/>
      <c r="C444" s="52"/>
      <c r="D444" s="130"/>
      <c r="E444" s="131"/>
      <c r="F444" s="52"/>
      <c r="H444"/>
      <c r="I444" s="165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 s="33"/>
      <c r="AJ444" s="33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</row>
    <row r="445" spans="1:74" s="57" customFormat="1" hidden="1" x14ac:dyDescent="0.25">
      <c r="A445"/>
      <c r="B445" s="52"/>
      <c r="C445" s="52"/>
      <c r="D445" s="130"/>
      <c r="E445" s="131"/>
      <c r="F445" s="52"/>
      <c r="H445"/>
      <c r="I445" s="16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 s="33"/>
      <c r="AJ445" s="33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</row>
    <row r="446" spans="1:74" s="57" customFormat="1" hidden="1" x14ac:dyDescent="0.25">
      <c r="A446"/>
      <c r="B446" s="52"/>
      <c r="C446" s="52"/>
      <c r="D446" s="130"/>
      <c r="E446" s="131"/>
      <c r="F446" s="52"/>
      <c r="H446"/>
      <c r="I446" s="165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 s="33"/>
      <c r="AJ446" s="33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</row>
    <row r="447" spans="1:74" s="57" customFormat="1" hidden="1" x14ac:dyDescent="0.25">
      <c r="A447"/>
      <c r="B447" s="52"/>
      <c r="C447" s="52"/>
      <c r="D447" s="130"/>
      <c r="E447" s="131"/>
      <c r="F447" s="52"/>
      <c r="H447"/>
      <c r="I447" s="165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 s="33"/>
      <c r="AJ447" s="33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</row>
    <row r="448" spans="1:74" s="57" customFormat="1" hidden="1" x14ac:dyDescent="0.25">
      <c r="A448"/>
      <c r="B448" s="52"/>
      <c r="C448" s="52"/>
      <c r="D448" s="130"/>
      <c r="E448" s="131"/>
      <c r="F448" s="52"/>
      <c r="H448"/>
      <c r="I448" s="165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 s="33"/>
      <c r="AJ448" s="33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</row>
    <row r="449" spans="1:74" s="57" customFormat="1" hidden="1" x14ac:dyDescent="0.25">
      <c r="A449"/>
      <c r="B449" s="52"/>
      <c r="C449" s="52"/>
      <c r="D449" s="130"/>
      <c r="E449" s="131"/>
      <c r="F449" s="52"/>
      <c r="H449"/>
      <c r="I449" s="165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 s="33"/>
      <c r="AJ449" s="33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</row>
    <row r="450" spans="1:74" s="57" customFormat="1" hidden="1" x14ac:dyDescent="0.25">
      <c r="A450"/>
      <c r="B450" s="52"/>
      <c r="C450" s="52"/>
      <c r="D450" s="130"/>
      <c r="E450" s="131"/>
      <c r="F450" s="52"/>
      <c r="H450"/>
      <c r="I450" s="165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 s="33"/>
      <c r="AJ450" s="33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</row>
    <row r="451" spans="1:74" s="57" customFormat="1" hidden="1" x14ac:dyDescent="0.25">
      <c r="A451"/>
      <c r="B451" s="52"/>
      <c r="C451" s="52"/>
      <c r="D451" s="130"/>
      <c r="E451" s="131"/>
      <c r="F451" s="52"/>
      <c r="H451"/>
      <c r="I451" s="165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 s="33"/>
      <c r="AJ451" s="33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</row>
    <row r="452" spans="1:74" s="57" customFormat="1" hidden="1" x14ac:dyDescent="0.25">
      <c r="A452"/>
      <c r="B452" s="52"/>
      <c r="C452" s="52"/>
      <c r="D452" s="130"/>
      <c r="E452" s="131"/>
      <c r="F452" s="52"/>
      <c r="H452"/>
      <c r="I452" s="165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 s="33"/>
      <c r="AJ452" s="33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</row>
    <row r="453" spans="1:74" s="57" customFormat="1" hidden="1" x14ac:dyDescent="0.25">
      <c r="A453"/>
      <c r="B453" s="52"/>
      <c r="C453" s="52"/>
      <c r="D453" s="130"/>
      <c r="E453" s="131"/>
      <c r="F453" s="52"/>
      <c r="H453"/>
      <c r="I453" s="165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 s="33"/>
      <c r="AJ453" s="3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</row>
    <row r="454" spans="1:74" s="57" customFormat="1" hidden="1" x14ac:dyDescent="0.25">
      <c r="A454"/>
      <c r="B454" s="52"/>
      <c r="C454" s="52"/>
      <c r="D454" s="130"/>
      <c r="E454" s="131"/>
      <c r="F454" s="52"/>
      <c r="H454"/>
      <c r="I454" s="165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 s="33"/>
      <c r="AJ454" s="33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</row>
    <row r="455" spans="1:74" s="57" customFormat="1" hidden="1" x14ac:dyDescent="0.25">
      <c r="A455"/>
      <c r="B455" s="52"/>
      <c r="C455" s="52"/>
      <c r="D455" s="130"/>
      <c r="E455" s="131"/>
      <c r="F455" s="52"/>
      <c r="H455"/>
      <c r="I455" s="16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 s="33"/>
      <c r="AJ455" s="33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</row>
    <row r="456" spans="1:74" s="57" customFormat="1" hidden="1" x14ac:dyDescent="0.25">
      <c r="A456"/>
      <c r="B456" s="52"/>
      <c r="C456" s="52"/>
      <c r="D456" s="130"/>
      <c r="E456" s="131"/>
      <c r="F456" s="52"/>
      <c r="H456"/>
      <c r="I456" s="165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 s="33"/>
      <c r="AJ456" s="33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</row>
    <row r="457" spans="1:74" s="57" customFormat="1" hidden="1" x14ac:dyDescent="0.25">
      <c r="A457"/>
      <c r="B457" s="52"/>
      <c r="C457" s="52"/>
      <c r="D457" s="130"/>
      <c r="E457" s="131"/>
      <c r="F457" s="52"/>
      <c r="H457"/>
      <c r="I457" s="165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 s="33"/>
      <c r="AJ457" s="33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</row>
    <row r="458" spans="1:74" s="57" customFormat="1" hidden="1" x14ac:dyDescent="0.25">
      <c r="A458"/>
      <c r="B458" s="52"/>
      <c r="C458" s="52"/>
      <c r="D458" s="130"/>
      <c r="E458" s="131"/>
      <c r="F458" s="52"/>
      <c r="H458"/>
      <c r="I458" s="165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 s="33"/>
      <c r="AJ458" s="33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</row>
    <row r="459" spans="1:74" s="57" customFormat="1" hidden="1" x14ac:dyDescent="0.25">
      <c r="A459"/>
      <c r="B459" s="52"/>
      <c r="C459" s="52"/>
      <c r="D459" s="130"/>
      <c r="E459" s="131"/>
      <c r="F459" s="52"/>
      <c r="H459"/>
      <c r="I459" s="165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 s="33"/>
      <c r="AJ459" s="33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</row>
    <row r="460" spans="1:74" s="57" customFormat="1" hidden="1" x14ac:dyDescent="0.25">
      <c r="A460"/>
      <c r="B460" s="52"/>
      <c r="C460" s="52"/>
      <c r="D460" s="130"/>
      <c r="E460" s="131"/>
      <c r="F460" s="52"/>
      <c r="H460"/>
      <c r="I460" s="165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 s="33"/>
      <c r="AJ460" s="33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</row>
    <row r="461" spans="1:74" s="57" customFormat="1" hidden="1" x14ac:dyDescent="0.25">
      <c r="A461"/>
      <c r="B461" s="52"/>
      <c r="C461" s="52"/>
      <c r="D461" s="130"/>
      <c r="E461" s="131"/>
      <c r="F461" s="52"/>
      <c r="H461"/>
      <c r="I461" s="165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 s="33"/>
      <c r="AJ461" s="33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</row>
    <row r="462" spans="1:74" s="57" customFormat="1" hidden="1" x14ac:dyDescent="0.25">
      <c r="A462"/>
      <c r="B462" s="52"/>
      <c r="C462" s="52"/>
      <c r="D462" s="130"/>
      <c r="E462" s="131"/>
      <c r="F462" s="52"/>
      <c r="H462"/>
      <c r="I462" s="165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 s="33"/>
      <c r="AJ462" s="33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</row>
    <row r="463" spans="1:74" s="57" customFormat="1" hidden="1" x14ac:dyDescent="0.25">
      <c r="A463"/>
      <c r="B463" s="52"/>
      <c r="C463" s="52"/>
      <c r="D463" s="130"/>
      <c r="E463" s="131"/>
      <c r="F463" s="52"/>
      <c r="H463"/>
      <c r="I463" s="165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 s="33"/>
      <c r="AJ463" s="3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</row>
    <row r="464" spans="1:74" s="57" customFormat="1" hidden="1" x14ac:dyDescent="0.25">
      <c r="A464"/>
      <c r="B464" s="52"/>
      <c r="C464" s="52"/>
      <c r="D464" s="130"/>
      <c r="E464" s="131"/>
      <c r="F464" s="52"/>
      <c r="H464"/>
      <c r="I464" s="165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 s="33"/>
      <c r="AJ464" s="33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</row>
    <row r="465" spans="1:74" s="57" customFormat="1" hidden="1" x14ac:dyDescent="0.25">
      <c r="A465"/>
      <c r="B465" s="52"/>
      <c r="C465" s="52"/>
      <c r="D465" s="130"/>
      <c r="E465" s="131"/>
      <c r="F465" s="52"/>
      <c r="H465"/>
      <c r="I465" s="1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 s="33"/>
      <c r="AJ465" s="33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</row>
    <row r="466" spans="1:74" s="57" customFormat="1" hidden="1" x14ac:dyDescent="0.25">
      <c r="A466"/>
      <c r="B466" s="52"/>
      <c r="C466" s="52"/>
      <c r="D466" s="130"/>
      <c r="E466" s="131"/>
      <c r="F466" s="52"/>
      <c r="H466"/>
      <c r="I466" s="165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 s="33"/>
      <c r="AJ466" s="33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</row>
    <row r="467" spans="1:74" s="57" customFormat="1" hidden="1" x14ac:dyDescent="0.25">
      <c r="A467"/>
      <c r="B467" s="52"/>
      <c r="C467" s="52"/>
      <c r="D467" s="130"/>
      <c r="E467" s="131"/>
      <c r="F467" s="52"/>
      <c r="H467"/>
      <c r="I467" s="165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 s="33"/>
      <c r="AJ467" s="33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</row>
    <row r="468" spans="1:74" s="57" customFormat="1" hidden="1" x14ac:dyDescent="0.25">
      <c r="A468"/>
      <c r="B468" s="52"/>
      <c r="C468" s="52"/>
      <c r="D468" s="130"/>
      <c r="E468" s="131"/>
      <c r="F468" s="52"/>
      <c r="H468"/>
      <c r="I468" s="165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 s="33"/>
      <c r="AJ468" s="33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</row>
    <row r="469" spans="1:74" s="57" customFormat="1" hidden="1" x14ac:dyDescent="0.25">
      <c r="A469"/>
      <c r="B469" s="52"/>
      <c r="C469" s="52"/>
      <c r="D469" s="130"/>
      <c r="E469" s="131"/>
      <c r="F469" s="52"/>
      <c r="H469"/>
      <c r="I469" s="165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 s="33"/>
      <c r="AJ469" s="33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</row>
    <row r="470" spans="1:74" s="57" customFormat="1" hidden="1" x14ac:dyDescent="0.25">
      <c r="A470"/>
      <c r="B470" s="52"/>
      <c r="C470" s="52"/>
      <c r="D470" s="130"/>
      <c r="E470" s="131"/>
      <c r="F470" s="52"/>
      <c r="H470"/>
      <c r="I470" s="165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 s="33"/>
      <c r="AJ470" s="33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</row>
    <row r="471" spans="1:74" s="57" customFormat="1" hidden="1" x14ac:dyDescent="0.25">
      <c r="A471"/>
      <c r="B471" s="52"/>
      <c r="C471" s="52"/>
      <c r="D471" s="130"/>
      <c r="E471" s="131"/>
      <c r="F471" s="52"/>
      <c r="H471"/>
      <c r="I471" s="165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 s="33"/>
      <c r="AJ471" s="33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</row>
    <row r="472" spans="1:74" s="57" customFormat="1" hidden="1" x14ac:dyDescent="0.25">
      <c r="A472"/>
      <c r="B472" s="52"/>
      <c r="C472" s="52"/>
      <c r="D472" s="130"/>
      <c r="E472" s="131"/>
      <c r="F472" s="52"/>
      <c r="H472"/>
      <c r="I472" s="165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 s="33"/>
      <c r="AJ472" s="33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</row>
    <row r="473" spans="1:74" s="57" customFormat="1" hidden="1" x14ac:dyDescent="0.25">
      <c r="A473"/>
      <c r="B473" s="52"/>
      <c r="C473" s="52"/>
      <c r="D473" s="130"/>
      <c r="E473" s="131"/>
      <c r="F473" s="52"/>
      <c r="H473"/>
      <c r="I473" s="165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 s="33"/>
      <c r="AJ473" s="3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</row>
    <row r="474" spans="1:74" s="57" customFormat="1" hidden="1" x14ac:dyDescent="0.25">
      <c r="A474"/>
      <c r="B474" s="52"/>
      <c r="C474" s="52"/>
      <c r="D474" s="130"/>
      <c r="E474" s="131"/>
      <c r="F474" s="52"/>
      <c r="H474"/>
      <c r="I474" s="165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 s="33"/>
      <c r="AJ474" s="33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</row>
    <row r="475" spans="1:74" s="57" customFormat="1" hidden="1" x14ac:dyDescent="0.25">
      <c r="A475"/>
      <c r="B475" s="52"/>
      <c r="C475" s="52"/>
      <c r="D475" s="130"/>
      <c r="E475" s="131"/>
      <c r="F475" s="52"/>
      <c r="H475"/>
      <c r="I475" s="16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 s="33"/>
      <c r="AJ475" s="33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</row>
    <row r="476" spans="1:74" s="57" customFormat="1" hidden="1" x14ac:dyDescent="0.25">
      <c r="A476"/>
      <c r="B476" s="52"/>
      <c r="C476" s="52"/>
      <c r="D476" s="130"/>
      <c r="E476" s="131"/>
      <c r="F476" s="52"/>
      <c r="H476"/>
      <c r="I476" s="165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 s="33"/>
      <c r="AJ476" s="33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</row>
    <row r="477" spans="1:74" s="57" customFormat="1" hidden="1" x14ac:dyDescent="0.25">
      <c r="A477"/>
      <c r="B477" s="52"/>
      <c r="C477" s="52"/>
      <c r="D477" s="130"/>
      <c r="E477" s="131"/>
      <c r="F477" s="52"/>
      <c r="H477"/>
      <c r="I477" s="165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 s="33"/>
      <c r="AJ477" s="33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</row>
    <row r="478" spans="1:74" s="57" customFormat="1" hidden="1" x14ac:dyDescent="0.25">
      <c r="A478"/>
      <c r="B478" s="52"/>
      <c r="C478" s="52"/>
      <c r="D478" s="130"/>
      <c r="E478" s="131"/>
      <c r="F478" s="52"/>
      <c r="H478"/>
      <c r="I478" s="165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 s="33"/>
      <c r="AJ478" s="33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</row>
    <row r="479" spans="1:74" s="57" customFormat="1" hidden="1" x14ac:dyDescent="0.25">
      <c r="A479"/>
      <c r="B479" s="52"/>
      <c r="C479" s="52"/>
      <c r="D479" s="130"/>
      <c r="E479" s="131"/>
      <c r="F479" s="52"/>
      <c r="H479"/>
      <c r="I479" s="165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 s="33"/>
      <c r="AJ479" s="33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</row>
    <row r="480" spans="1:74" s="57" customFormat="1" hidden="1" x14ac:dyDescent="0.25">
      <c r="A480"/>
      <c r="B480" s="52"/>
      <c r="C480" s="52"/>
      <c r="D480" s="130"/>
      <c r="E480" s="131"/>
      <c r="F480" s="52"/>
      <c r="H480"/>
      <c r="I480" s="165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 s="33"/>
      <c r="AJ480" s="33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</row>
    <row r="481" spans="1:74" s="57" customFormat="1" hidden="1" x14ac:dyDescent="0.25">
      <c r="A481"/>
      <c r="B481" s="52"/>
      <c r="C481" s="52"/>
      <c r="D481" s="130"/>
      <c r="E481" s="131"/>
      <c r="F481" s="52"/>
      <c r="H481"/>
      <c r="I481" s="165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 s="33"/>
      <c r="AJ481" s="33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</row>
    <row r="482" spans="1:74" s="57" customFormat="1" hidden="1" x14ac:dyDescent="0.25">
      <c r="A482"/>
      <c r="B482" s="52"/>
      <c r="C482" s="52"/>
      <c r="D482" s="130"/>
      <c r="E482" s="131"/>
      <c r="F482" s="52"/>
      <c r="H482"/>
      <c r="I482" s="165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 s="33"/>
      <c r="AJ482" s="33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</row>
    <row r="483" spans="1:74" s="57" customFormat="1" hidden="1" x14ac:dyDescent="0.25">
      <c r="A483"/>
      <c r="B483" s="52"/>
      <c r="C483" s="52"/>
      <c r="D483" s="130"/>
      <c r="E483" s="131"/>
      <c r="F483" s="52"/>
      <c r="H483"/>
      <c r="I483" s="165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 s="33"/>
      <c r="AJ483" s="3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</row>
    <row r="484" spans="1:74" s="57" customFormat="1" hidden="1" x14ac:dyDescent="0.25">
      <c r="A484"/>
      <c r="B484" s="52"/>
      <c r="C484" s="52"/>
      <c r="D484" s="130"/>
      <c r="E484" s="131"/>
      <c r="F484" s="52"/>
      <c r="H484"/>
      <c r="I484" s="165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 s="33"/>
      <c r="AJ484" s="33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</row>
    <row r="485" spans="1:74" s="57" customFormat="1" hidden="1" x14ac:dyDescent="0.25">
      <c r="A485"/>
      <c r="B485" s="52"/>
      <c r="C485" s="52"/>
      <c r="D485" s="130"/>
      <c r="E485" s="131"/>
      <c r="F485" s="52"/>
      <c r="H485"/>
      <c r="I485" s="16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 s="33"/>
      <c r="AJ485" s="33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</row>
    <row r="486" spans="1:74" s="57" customFormat="1" hidden="1" x14ac:dyDescent="0.25">
      <c r="A486"/>
      <c r="B486" s="52"/>
      <c r="C486" s="52"/>
      <c r="D486" s="130"/>
      <c r="E486" s="131"/>
      <c r="F486" s="52"/>
      <c r="H486"/>
      <c r="I486" s="165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 s="33"/>
      <c r="AJ486" s="33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</row>
    <row r="487" spans="1:74" s="57" customFormat="1" hidden="1" x14ac:dyDescent="0.25">
      <c r="A487"/>
      <c r="B487" s="52"/>
      <c r="C487" s="52"/>
      <c r="D487" s="130"/>
      <c r="E487" s="131"/>
      <c r="F487" s="52"/>
      <c r="H487"/>
      <c r="I487" s="165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 s="33"/>
      <c r="AJ487" s="33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</row>
    <row r="488" spans="1:74" s="57" customFormat="1" hidden="1" x14ac:dyDescent="0.25">
      <c r="A488"/>
      <c r="B488" s="52"/>
      <c r="C488" s="52"/>
      <c r="D488" s="130"/>
      <c r="E488" s="131"/>
      <c r="F488" s="52"/>
      <c r="H488"/>
      <c r="I488" s="165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 s="33"/>
      <c r="AJ488" s="33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</row>
    <row r="489" spans="1:74" s="57" customFormat="1" hidden="1" x14ac:dyDescent="0.25">
      <c r="A489"/>
      <c r="B489" s="52"/>
      <c r="C489" s="52"/>
      <c r="D489" s="130"/>
      <c r="E489" s="131"/>
      <c r="F489" s="52"/>
      <c r="H489"/>
      <c r="I489" s="165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 s="33"/>
      <c r="AJ489" s="33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</row>
    <row r="490" spans="1:74" s="57" customFormat="1" hidden="1" x14ac:dyDescent="0.25">
      <c r="A490"/>
      <c r="B490" s="52"/>
      <c r="C490" s="52"/>
      <c r="D490" s="130"/>
      <c r="E490" s="131"/>
      <c r="F490" s="52"/>
      <c r="H490"/>
      <c r="I490" s="165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 s="33"/>
      <c r="AJ490" s="33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</row>
    <row r="491" spans="1:74" s="57" customFormat="1" hidden="1" x14ac:dyDescent="0.25">
      <c r="A491"/>
      <c r="B491" s="52"/>
      <c r="C491" s="52"/>
      <c r="D491" s="130"/>
      <c r="E491" s="131"/>
      <c r="F491" s="52"/>
      <c r="H491"/>
      <c r="I491" s="165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 s="33"/>
      <c r="AJ491" s="33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</row>
    <row r="492" spans="1:74" s="57" customFormat="1" hidden="1" x14ac:dyDescent="0.25">
      <c r="A492"/>
      <c r="B492" s="52"/>
      <c r="C492" s="52"/>
      <c r="D492" s="130"/>
      <c r="E492" s="131"/>
      <c r="F492" s="52"/>
      <c r="H492"/>
      <c r="I492" s="165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 s="33"/>
      <c r="AJ492" s="33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</row>
    <row r="493" spans="1:74" s="57" customFormat="1" hidden="1" x14ac:dyDescent="0.25">
      <c r="A493"/>
      <c r="B493" s="52"/>
      <c r="C493" s="52"/>
      <c r="D493" s="130"/>
      <c r="E493" s="131"/>
      <c r="F493" s="52"/>
      <c r="H493"/>
      <c r="I493" s="165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 s="33"/>
      <c r="AJ493" s="3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</row>
    <row r="494" spans="1:74" s="57" customFormat="1" hidden="1" x14ac:dyDescent="0.25">
      <c r="A494"/>
      <c r="B494" s="52"/>
      <c r="C494" s="52"/>
      <c r="D494" s="130"/>
      <c r="E494" s="131"/>
      <c r="F494" s="52"/>
      <c r="H494"/>
      <c r="I494" s="165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 s="33"/>
      <c r="AJ494" s="33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</row>
    <row r="495" spans="1:74" s="57" customFormat="1" hidden="1" x14ac:dyDescent="0.25">
      <c r="A495"/>
      <c r="B495" s="52"/>
      <c r="C495" s="52"/>
      <c r="D495" s="130"/>
      <c r="E495" s="131"/>
      <c r="F495" s="52"/>
      <c r="H495"/>
      <c r="I495" s="16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 s="33"/>
      <c r="AJ495" s="33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</row>
    <row r="496" spans="1:74" s="57" customFormat="1" hidden="1" x14ac:dyDescent="0.25">
      <c r="A496"/>
      <c r="B496" s="52"/>
      <c r="C496" s="52"/>
      <c r="D496" s="130"/>
      <c r="E496" s="131"/>
      <c r="F496" s="52"/>
      <c r="H496"/>
      <c r="I496" s="165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 s="33"/>
      <c r="AJ496" s="33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</row>
    <row r="497" spans="1:74" s="57" customFormat="1" hidden="1" x14ac:dyDescent="0.25">
      <c r="A497"/>
      <c r="B497" s="52"/>
      <c r="C497" s="52"/>
      <c r="D497" s="130"/>
      <c r="E497" s="131"/>
      <c r="F497" s="52"/>
      <c r="H497"/>
      <c r="I497" s="165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 s="33"/>
      <c r="AJ497" s="33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</row>
    <row r="498" spans="1:74" s="57" customFormat="1" hidden="1" x14ac:dyDescent="0.25">
      <c r="A498"/>
      <c r="B498" s="52"/>
      <c r="C498" s="52"/>
      <c r="D498" s="130"/>
      <c r="E498" s="131"/>
      <c r="F498" s="52"/>
      <c r="H498"/>
      <c r="I498" s="165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 s="33"/>
      <c r="AJ498" s="33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</row>
    <row r="499" spans="1:74" s="57" customFormat="1" hidden="1" x14ac:dyDescent="0.25">
      <c r="A499"/>
      <c r="B499" s="52"/>
      <c r="C499" s="52"/>
      <c r="D499" s="130"/>
      <c r="E499" s="131"/>
      <c r="F499" s="52"/>
      <c r="H499"/>
      <c r="I499" s="165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 s="33"/>
      <c r="AJ499" s="33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</row>
    <row r="500" spans="1:74" s="57" customFormat="1" hidden="1" x14ac:dyDescent="0.25">
      <c r="A500"/>
      <c r="B500" s="52"/>
      <c r="C500" s="52"/>
      <c r="D500" s="130"/>
      <c r="E500" s="131"/>
      <c r="F500" s="52"/>
      <c r="H500"/>
      <c r="I500" s="165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 s="33"/>
      <c r="AJ500" s="33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</row>
    <row r="501" spans="1:74" s="57" customFormat="1" hidden="1" x14ac:dyDescent="0.25">
      <c r="A501"/>
      <c r="B501" s="52"/>
      <c r="C501" s="52"/>
      <c r="D501" s="130"/>
      <c r="E501" s="131"/>
      <c r="F501" s="52"/>
      <c r="H501"/>
      <c r="I501" s="165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 s="33"/>
      <c r="AJ501" s="33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</row>
    <row r="502" spans="1:74" s="57" customFormat="1" hidden="1" x14ac:dyDescent="0.25">
      <c r="A502"/>
      <c r="B502" s="52"/>
      <c r="C502" s="52"/>
      <c r="D502" s="130"/>
      <c r="E502" s="131"/>
      <c r="F502" s="52"/>
      <c r="H502"/>
      <c r="I502" s="165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 s="33"/>
      <c r="AJ502" s="33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</row>
    <row r="503" spans="1:74" s="57" customFormat="1" hidden="1" x14ac:dyDescent="0.25">
      <c r="A503"/>
      <c r="B503" s="52"/>
      <c r="C503" s="52"/>
      <c r="D503" s="130"/>
      <c r="E503" s="131"/>
      <c r="F503" s="52"/>
      <c r="H503"/>
      <c r="I503" s="165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 s="33"/>
      <c r="AJ503" s="3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</row>
    <row r="504" spans="1:74" s="57" customFormat="1" hidden="1" x14ac:dyDescent="0.25">
      <c r="A504"/>
      <c r="B504" s="52"/>
      <c r="C504" s="52"/>
      <c r="D504" s="130"/>
      <c r="E504" s="131"/>
      <c r="F504" s="52"/>
      <c r="H504"/>
      <c r="I504" s="165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 s="33"/>
      <c r="AJ504" s="33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</row>
    <row r="505" spans="1:74" s="57" customFormat="1" hidden="1" x14ac:dyDescent="0.25">
      <c r="A505"/>
      <c r="B505" s="52"/>
      <c r="C505" s="52"/>
      <c r="D505" s="130"/>
      <c r="E505" s="131"/>
      <c r="F505" s="52"/>
      <c r="H505"/>
      <c r="I505" s="16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 s="33"/>
      <c r="AJ505" s="33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</row>
    <row r="506" spans="1:74" s="57" customFormat="1" hidden="1" x14ac:dyDescent="0.25">
      <c r="A506"/>
      <c r="B506" s="52"/>
      <c r="C506" s="52"/>
      <c r="D506" s="130"/>
      <c r="E506" s="131"/>
      <c r="F506" s="52"/>
      <c r="H506"/>
      <c r="I506" s="165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 s="33"/>
      <c r="AJ506" s="33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</row>
    <row r="507" spans="1:74" s="57" customFormat="1" hidden="1" x14ac:dyDescent="0.25">
      <c r="A507"/>
      <c r="B507" s="52"/>
      <c r="C507" s="52"/>
      <c r="D507" s="130"/>
      <c r="E507" s="131"/>
      <c r="F507" s="52"/>
      <c r="H507"/>
      <c r="I507" s="165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 s="33"/>
      <c r="AJ507" s="33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</row>
    <row r="508" spans="1:74" s="57" customFormat="1" hidden="1" x14ac:dyDescent="0.25">
      <c r="A508"/>
      <c r="B508" s="52"/>
      <c r="C508" s="52"/>
      <c r="D508" s="130"/>
      <c r="E508" s="131"/>
      <c r="F508" s="52"/>
      <c r="H508"/>
      <c r="I508" s="165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 s="33"/>
      <c r="AJ508" s="33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</row>
    <row r="509" spans="1:74" s="57" customFormat="1" hidden="1" x14ac:dyDescent="0.25">
      <c r="A509"/>
      <c r="B509" s="52"/>
      <c r="C509" s="52"/>
      <c r="D509" s="130"/>
      <c r="E509" s="131"/>
      <c r="F509" s="52"/>
      <c r="H509"/>
      <c r="I509" s="165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 s="33"/>
      <c r="AJ509" s="33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</row>
    <row r="510" spans="1:74" s="57" customFormat="1" hidden="1" x14ac:dyDescent="0.25">
      <c r="A510"/>
      <c r="B510" s="52"/>
      <c r="C510" s="52"/>
      <c r="D510" s="130"/>
      <c r="E510" s="131"/>
      <c r="F510" s="52"/>
      <c r="H510"/>
      <c r="I510" s="165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 s="33"/>
      <c r="AJ510" s="33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</row>
    <row r="511" spans="1:74" s="57" customFormat="1" hidden="1" x14ac:dyDescent="0.25">
      <c r="A511"/>
      <c r="B511" s="52"/>
      <c r="C511" s="52"/>
      <c r="D511" s="130"/>
      <c r="E511" s="131"/>
      <c r="F511" s="52"/>
      <c r="H511"/>
      <c r="I511" s="165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 s="33"/>
      <c r="AJ511" s="33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</row>
    <row r="512" spans="1:74" s="57" customFormat="1" hidden="1" x14ac:dyDescent="0.25">
      <c r="A512"/>
      <c r="B512" s="52"/>
      <c r="C512" s="52"/>
      <c r="D512" s="130"/>
      <c r="E512" s="131"/>
      <c r="F512" s="52"/>
      <c r="H512"/>
      <c r="I512" s="165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 s="33"/>
      <c r="AJ512" s="33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</row>
    <row r="513" spans="1:74" s="57" customFormat="1" hidden="1" x14ac:dyDescent="0.25">
      <c r="A513"/>
      <c r="B513" s="52"/>
      <c r="C513" s="52"/>
      <c r="D513" s="130"/>
      <c r="E513" s="131"/>
      <c r="F513" s="52"/>
      <c r="H513"/>
      <c r="I513" s="165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 s="33"/>
      <c r="AJ513" s="3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</row>
    <row r="514" spans="1:74" s="57" customFormat="1" hidden="1" x14ac:dyDescent="0.25">
      <c r="A514"/>
      <c r="B514" s="52"/>
      <c r="C514" s="52"/>
      <c r="D514" s="130"/>
      <c r="E514" s="131"/>
      <c r="F514" s="52"/>
      <c r="H514"/>
      <c r="I514" s="165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 s="33"/>
      <c r="AJ514" s="33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</row>
    <row r="515" spans="1:74" s="57" customFormat="1" hidden="1" x14ac:dyDescent="0.25">
      <c r="A515"/>
      <c r="B515" s="52"/>
      <c r="C515" s="52"/>
      <c r="D515" s="130"/>
      <c r="E515" s="131"/>
      <c r="F515" s="52"/>
      <c r="H515"/>
      <c r="I515" s="16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 s="33"/>
      <c r="AJ515" s="33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</row>
    <row r="516" spans="1:74" s="57" customFormat="1" hidden="1" x14ac:dyDescent="0.25">
      <c r="A516"/>
      <c r="B516" s="52"/>
      <c r="C516" s="52"/>
      <c r="D516" s="130"/>
      <c r="E516" s="131"/>
      <c r="F516" s="52"/>
      <c r="H516"/>
      <c r="I516" s="165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 s="33"/>
      <c r="AJ516" s="33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</row>
    <row r="517" spans="1:74" s="57" customFormat="1" hidden="1" x14ac:dyDescent="0.25">
      <c r="A517"/>
      <c r="B517" s="52"/>
      <c r="C517" s="52"/>
      <c r="D517" s="130"/>
      <c r="E517" s="131"/>
      <c r="F517" s="52"/>
      <c r="H517"/>
      <c r="I517" s="165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 s="33"/>
      <c r="AJ517" s="33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</row>
    <row r="518" spans="1:74" s="57" customFormat="1" hidden="1" x14ac:dyDescent="0.25">
      <c r="A518"/>
      <c r="B518" s="52"/>
      <c r="C518" s="52"/>
      <c r="D518" s="130"/>
      <c r="E518" s="131"/>
      <c r="F518" s="52"/>
      <c r="H518"/>
      <c r="I518" s="165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 s="33"/>
      <c r="AJ518" s="33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</row>
    <row r="519" spans="1:74" s="57" customFormat="1" hidden="1" x14ac:dyDescent="0.25">
      <c r="A519"/>
      <c r="B519" s="52"/>
      <c r="C519" s="52"/>
      <c r="D519" s="130"/>
      <c r="E519" s="131"/>
      <c r="F519" s="52"/>
      <c r="H519"/>
      <c r="I519" s="165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 s="33"/>
      <c r="AJ519" s="33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</row>
    <row r="520" spans="1:74" s="57" customFormat="1" hidden="1" x14ac:dyDescent="0.25">
      <c r="A520"/>
      <c r="B520" s="52"/>
      <c r="C520" s="52"/>
      <c r="D520" s="130"/>
      <c r="E520" s="131"/>
      <c r="F520" s="52"/>
      <c r="H520"/>
      <c r="I520" s="165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 s="33"/>
      <c r="AJ520" s="33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</row>
    <row r="521" spans="1:74" s="57" customFormat="1" hidden="1" x14ac:dyDescent="0.25">
      <c r="A521"/>
      <c r="B521" s="52"/>
      <c r="C521" s="52"/>
      <c r="D521" s="130"/>
      <c r="E521" s="131"/>
      <c r="F521" s="52"/>
      <c r="H521"/>
      <c r="I521" s="165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 s="33"/>
      <c r="AJ521" s="33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</row>
    <row r="522" spans="1:74" s="57" customFormat="1" x14ac:dyDescent="0.25">
      <c r="A522"/>
      <c r="B522" s="52"/>
      <c r="C522" s="52"/>
      <c r="D522" s="130"/>
      <c r="E522" s="131"/>
      <c r="F522" s="52"/>
      <c r="H522"/>
      <c r="I522" s="165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 s="33"/>
      <c r="AJ522" s="33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</row>
    <row r="523" spans="1:74" s="57" customFormat="1" x14ac:dyDescent="0.25">
      <c r="A523"/>
      <c r="B523" s="52"/>
      <c r="C523" s="52"/>
      <c r="D523" s="130"/>
      <c r="E523" s="131"/>
      <c r="F523" s="52"/>
      <c r="H523"/>
      <c r="I523" s="165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 s="33"/>
      <c r="AJ523" s="3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</row>
    <row r="524" spans="1:74" s="57" customFormat="1" x14ac:dyDescent="0.25">
      <c r="A524"/>
      <c r="B524" s="52"/>
      <c r="C524" s="52"/>
      <c r="D524" s="130"/>
      <c r="E524" s="131"/>
      <c r="F524" s="52"/>
      <c r="H524"/>
      <c r="I524" s="165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 s="33"/>
      <c r="AJ524" s="33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</row>
    <row r="525" spans="1:74" s="57" customFormat="1" x14ac:dyDescent="0.25">
      <c r="A525"/>
      <c r="B525" s="52"/>
      <c r="C525" s="52"/>
      <c r="D525" s="130"/>
      <c r="E525" s="131"/>
      <c r="F525" s="52"/>
      <c r="H525"/>
      <c r="I525" s="16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 s="33"/>
      <c r="AJ525" s="33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</row>
    <row r="526" spans="1:74" s="57" customFormat="1" x14ac:dyDescent="0.25">
      <c r="A526"/>
      <c r="B526" s="52"/>
      <c r="C526" s="52"/>
      <c r="D526" s="130"/>
      <c r="E526" s="131"/>
      <c r="F526" s="52"/>
      <c r="H526"/>
      <c r="I526" s="165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 s="33"/>
      <c r="AJ526" s="33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</row>
    <row r="527" spans="1:74" s="57" customFormat="1" x14ac:dyDescent="0.25">
      <c r="A527"/>
      <c r="B527" s="52"/>
      <c r="C527" s="52"/>
      <c r="D527" s="130"/>
      <c r="E527" s="131"/>
      <c r="F527" s="52"/>
      <c r="H527"/>
      <c r="I527" s="165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 s="33"/>
      <c r="AJ527" s="33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</row>
    <row r="528" spans="1:74" s="57" customFormat="1" x14ac:dyDescent="0.25">
      <c r="A528"/>
      <c r="B528" s="52"/>
      <c r="C528" s="52"/>
      <c r="D528" s="130"/>
      <c r="E528" s="131"/>
      <c r="F528" s="52"/>
      <c r="H528"/>
      <c r="I528" s="165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 s="33"/>
      <c r="AJ528" s="33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</row>
    <row r="529" spans="1:74" s="57" customFormat="1" x14ac:dyDescent="0.25">
      <c r="A529"/>
      <c r="B529" s="52"/>
      <c r="C529" s="52"/>
      <c r="D529" s="130"/>
      <c r="E529" s="131"/>
      <c r="F529" s="52"/>
      <c r="H529"/>
      <c r="I529" s="165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 s="33"/>
      <c r="AJ529" s="33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</row>
    <row r="530" spans="1:74" s="57" customFormat="1" x14ac:dyDescent="0.25">
      <c r="A530"/>
      <c r="B530" s="52"/>
      <c r="C530" s="52"/>
      <c r="D530" s="130"/>
      <c r="E530" s="131"/>
      <c r="F530" s="52"/>
      <c r="H530"/>
      <c r="I530" s="165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 s="33"/>
      <c r="AJ530" s="33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</row>
    <row r="531" spans="1:74" s="57" customFormat="1" x14ac:dyDescent="0.25">
      <c r="A531"/>
      <c r="B531" s="52"/>
      <c r="C531" s="52"/>
      <c r="D531" s="130"/>
      <c r="E531" s="131"/>
      <c r="F531" s="52"/>
      <c r="H531"/>
      <c r="I531" s="165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 s="33"/>
      <c r="AJ531" s="33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</row>
    <row r="532" spans="1:74" s="57" customFormat="1" x14ac:dyDescent="0.25">
      <c r="A532"/>
      <c r="B532" s="52"/>
      <c r="C532" s="52"/>
      <c r="D532" s="130"/>
      <c r="E532" s="131"/>
      <c r="F532" s="52"/>
      <c r="H532"/>
      <c r="I532" s="165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 s="33"/>
      <c r="AJ532" s="33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</row>
    <row r="533" spans="1:74" s="57" customFormat="1" x14ac:dyDescent="0.25">
      <c r="A533"/>
      <c r="B533" s="52"/>
      <c r="C533" s="52"/>
      <c r="D533" s="130"/>
      <c r="E533" s="131"/>
      <c r="F533" s="52"/>
      <c r="H533"/>
      <c r="I533" s="165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 s="33"/>
      <c r="AJ533" s="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</row>
    <row r="534" spans="1:74" s="57" customFormat="1" x14ac:dyDescent="0.25">
      <c r="A534"/>
      <c r="B534" s="52"/>
      <c r="C534" s="52"/>
      <c r="D534" s="130"/>
      <c r="E534" s="131"/>
      <c r="F534" s="52"/>
      <c r="H534"/>
      <c r="I534" s="165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 s="33"/>
      <c r="AJ534" s="33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</row>
    <row r="535" spans="1:74" s="57" customFormat="1" x14ac:dyDescent="0.25">
      <c r="A535"/>
      <c r="B535" s="52"/>
      <c r="C535" s="52"/>
      <c r="D535" s="130"/>
      <c r="E535" s="131"/>
      <c r="F535" s="52"/>
      <c r="H535"/>
      <c r="I535" s="16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 s="33"/>
      <c r="AJ535" s="33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</row>
    <row r="536" spans="1:74" s="57" customFormat="1" x14ac:dyDescent="0.25">
      <c r="A536"/>
      <c r="B536" s="52"/>
      <c r="C536" s="52"/>
      <c r="D536" s="130"/>
      <c r="E536" s="131"/>
      <c r="F536" s="52"/>
      <c r="H536"/>
      <c r="I536" s="165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 s="33"/>
      <c r="AJ536" s="33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</row>
    <row r="537" spans="1:74" s="57" customFormat="1" x14ac:dyDescent="0.25">
      <c r="A537"/>
      <c r="B537" s="52"/>
      <c r="C537" s="52"/>
      <c r="D537" s="130"/>
      <c r="E537" s="131"/>
      <c r="F537" s="52"/>
      <c r="H537"/>
      <c r="I537" s="165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 s="33"/>
      <c r="AJ537" s="33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</row>
    <row r="538" spans="1:74" s="57" customFormat="1" x14ac:dyDescent="0.25">
      <c r="A538"/>
      <c r="B538" s="52"/>
      <c r="C538" s="52"/>
      <c r="D538" s="130"/>
      <c r="E538" s="131"/>
      <c r="F538" s="52"/>
      <c r="H538"/>
      <c r="I538" s="165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 s="33"/>
      <c r="AJ538" s="33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</row>
    <row r="539" spans="1:74" s="57" customFormat="1" x14ac:dyDescent="0.25">
      <c r="A539"/>
      <c r="B539" s="52"/>
      <c r="C539" s="52"/>
      <c r="D539" s="130"/>
      <c r="E539" s="131"/>
      <c r="F539" s="52"/>
      <c r="H539"/>
      <c r="I539" s="165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 s="33"/>
      <c r="AJ539" s="33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</row>
    <row r="540" spans="1:74" s="57" customFormat="1" x14ac:dyDescent="0.25">
      <c r="A540"/>
      <c r="B540" s="52"/>
      <c r="C540" s="52"/>
      <c r="D540" s="130"/>
      <c r="E540" s="131"/>
      <c r="F540" s="52"/>
      <c r="H540"/>
      <c r="I540" s="165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 s="33"/>
      <c r="AJ540" s="33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</row>
    <row r="541" spans="1:74" s="57" customFormat="1" x14ac:dyDescent="0.25">
      <c r="A541"/>
      <c r="B541" s="52"/>
      <c r="C541" s="52"/>
      <c r="D541" s="130"/>
      <c r="E541" s="131"/>
      <c r="F541" s="52"/>
      <c r="H541"/>
      <c r="I541" s="165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 s="33"/>
      <c r="AJ541" s="33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</row>
    <row r="542" spans="1:74" s="57" customFormat="1" x14ac:dyDescent="0.25">
      <c r="A542"/>
      <c r="B542" s="52"/>
      <c r="C542" s="52"/>
      <c r="D542" s="130"/>
      <c r="E542" s="131"/>
      <c r="F542" s="52"/>
      <c r="H542"/>
      <c r="I542" s="165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 s="33"/>
      <c r="AJ542" s="33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</row>
    <row r="543" spans="1:74" s="57" customFormat="1" x14ac:dyDescent="0.25">
      <c r="A543"/>
      <c r="B543" s="52"/>
      <c r="C543" s="52"/>
      <c r="D543" s="130"/>
      <c r="E543" s="131"/>
      <c r="F543" s="52"/>
      <c r="H543"/>
      <c r="I543" s="165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 s="33"/>
      <c r="AJ543" s="3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</row>
    <row r="544" spans="1:74" s="57" customFormat="1" x14ac:dyDescent="0.25">
      <c r="A544"/>
      <c r="B544" s="52"/>
      <c r="C544" s="52"/>
      <c r="D544" s="130"/>
      <c r="E544" s="131"/>
      <c r="F544" s="52"/>
      <c r="H544"/>
      <c r="I544" s="165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 s="33"/>
      <c r="AJ544" s="33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</row>
    <row r="545" spans="1:74" s="57" customFormat="1" x14ac:dyDescent="0.25">
      <c r="A545"/>
      <c r="B545" s="52"/>
      <c r="C545" s="52"/>
      <c r="D545" s="130"/>
      <c r="E545" s="131"/>
      <c r="F545" s="52"/>
      <c r="H545"/>
      <c r="I545" s="16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 s="33"/>
      <c r="AJ545" s="33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</row>
    <row r="546" spans="1:74" s="57" customFormat="1" x14ac:dyDescent="0.25">
      <c r="A546"/>
      <c r="B546" s="52"/>
      <c r="C546" s="52"/>
      <c r="D546" s="130"/>
      <c r="E546" s="131"/>
      <c r="F546" s="52"/>
      <c r="H546"/>
      <c r="I546" s="165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 s="33"/>
      <c r="AJ546" s="33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</row>
    <row r="547" spans="1:74" s="57" customFormat="1" x14ac:dyDescent="0.25">
      <c r="A547"/>
      <c r="B547" s="52"/>
      <c r="C547" s="52"/>
      <c r="D547" s="130"/>
      <c r="E547" s="131"/>
      <c r="F547" s="52"/>
      <c r="H547"/>
      <c r="I547" s="165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 s="33"/>
      <c r="AJ547" s="33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</row>
    <row r="548" spans="1:74" s="57" customFormat="1" x14ac:dyDescent="0.25">
      <c r="A548"/>
      <c r="B548" s="52"/>
      <c r="C548" s="52"/>
      <c r="D548" s="130"/>
      <c r="E548" s="131"/>
      <c r="F548" s="52"/>
      <c r="H548"/>
      <c r="I548" s="165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 s="33"/>
      <c r="AJ548" s="33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</row>
    <row r="549" spans="1:74" s="57" customFormat="1" x14ac:dyDescent="0.25">
      <c r="A549"/>
      <c r="B549" s="52"/>
      <c r="C549" s="52"/>
      <c r="D549" s="130"/>
      <c r="E549" s="131"/>
      <c r="F549" s="52"/>
      <c r="H549"/>
      <c r="I549" s="165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 s="33"/>
      <c r="AJ549" s="33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</row>
    <row r="550" spans="1:74" s="57" customFormat="1" x14ac:dyDescent="0.25">
      <c r="A550"/>
      <c r="B550" s="52"/>
      <c r="C550" s="52"/>
      <c r="D550" s="130"/>
      <c r="E550" s="131"/>
      <c r="F550" s="52"/>
      <c r="H550"/>
      <c r="I550" s="165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 s="33"/>
      <c r="AJ550" s="33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</row>
    <row r="551" spans="1:74" s="57" customFormat="1" x14ac:dyDescent="0.25">
      <c r="A551"/>
      <c r="B551" s="52"/>
      <c r="C551" s="52"/>
      <c r="D551" s="130"/>
      <c r="E551" s="131"/>
      <c r="F551" s="52"/>
      <c r="H551"/>
      <c r="I551" s="165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 s="33"/>
      <c r="AJ551" s="33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</row>
    <row r="552" spans="1:74" s="57" customFormat="1" x14ac:dyDescent="0.25">
      <c r="A552"/>
      <c r="B552" s="52"/>
      <c r="C552" s="52"/>
      <c r="D552" s="130"/>
      <c r="E552" s="131"/>
      <c r="F552" s="52"/>
      <c r="H552"/>
      <c r="I552" s="165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 s="33"/>
      <c r="AJ552" s="33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</row>
    <row r="553" spans="1:74" s="57" customFormat="1" x14ac:dyDescent="0.25">
      <c r="A553"/>
      <c r="B553" s="52"/>
      <c r="C553" s="52"/>
      <c r="D553" s="130"/>
      <c r="E553" s="131"/>
      <c r="F553" s="52"/>
      <c r="H553"/>
      <c r="I553" s="165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 s="33"/>
      <c r="AJ553" s="3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</row>
    <row r="554" spans="1:74" s="57" customFormat="1" x14ac:dyDescent="0.25">
      <c r="A554"/>
      <c r="B554" s="52"/>
      <c r="C554" s="52"/>
      <c r="D554" s="130"/>
      <c r="E554" s="131"/>
      <c r="F554" s="52"/>
      <c r="H554"/>
      <c r="I554" s="165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 s="33"/>
      <c r="AJ554" s="33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</row>
    <row r="555" spans="1:74" s="57" customFormat="1" x14ac:dyDescent="0.25">
      <c r="A555"/>
      <c r="B555" s="52"/>
      <c r="C555" s="52"/>
      <c r="D555" s="130"/>
      <c r="E555" s="131"/>
      <c r="F555" s="52"/>
      <c r="H555"/>
      <c r="I555" s="16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 s="33"/>
      <c r="AJ555" s="33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</row>
    <row r="556" spans="1:74" s="57" customFormat="1" x14ac:dyDescent="0.25">
      <c r="A556"/>
      <c r="B556" s="52"/>
      <c r="C556" s="52"/>
      <c r="D556" s="130"/>
      <c r="E556" s="131"/>
      <c r="F556" s="52"/>
      <c r="H556"/>
      <c r="I556" s="165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 s="33"/>
      <c r="AJ556" s="33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</row>
    <row r="557" spans="1:74" s="57" customFormat="1" x14ac:dyDescent="0.25">
      <c r="A557"/>
      <c r="B557" s="52"/>
      <c r="C557" s="52"/>
      <c r="D557" s="130"/>
      <c r="E557" s="131"/>
      <c r="F557" s="52"/>
      <c r="H557"/>
      <c r="I557" s="165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 s="33"/>
      <c r="AJ557" s="33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</row>
    <row r="558" spans="1:74" s="57" customFormat="1" x14ac:dyDescent="0.25">
      <c r="A558"/>
      <c r="B558" s="52"/>
      <c r="C558" s="52"/>
      <c r="D558" s="130"/>
      <c r="E558" s="131"/>
      <c r="F558" s="52"/>
      <c r="H558"/>
      <c r="I558" s="165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 s="33"/>
      <c r="AJ558" s="33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</row>
    <row r="559" spans="1:74" s="57" customFormat="1" x14ac:dyDescent="0.25">
      <c r="A559"/>
      <c r="B559" s="52"/>
      <c r="C559" s="52"/>
      <c r="D559" s="130"/>
      <c r="E559" s="131"/>
      <c r="F559" s="52"/>
      <c r="H559"/>
      <c r="I559" s="165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 s="33"/>
      <c r="AJ559" s="33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</row>
    <row r="560" spans="1:74" s="57" customFormat="1" x14ac:dyDescent="0.25">
      <c r="A560"/>
      <c r="B560" s="52"/>
      <c r="C560" s="52"/>
      <c r="D560" s="130"/>
      <c r="E560" s="131"/>
      <c r="F560" s="52"/>
      <c r="H560"/>
      <c r="I560" s="165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 s="33"/>
      <c r="AJ560" s="33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</row>
    <row r="561" spans="1:74" s="57" customFormat="1" x14ac:dyDescent="0.25">
      <c r="A561"/>
      <c r="B561" s="52"/>
      <c r="C561" s="52"/>
      <c r="D561" s="130"/>
      <c r="E561" s="131"/>
      <c r="F561" s="52"/>
      <c r="H561"/>
      <c r="I561" s="165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 s="33"/>
      <c r="AJ561" s="33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</row>
    <row r="562" spans="1:74" s="57" customFormat="1" x14ac:dyDescent="0.25">
      <c r="A562"/>
      <c r="B562" s="52"/>
      <c r="C562" s="52"/>
      <c r="D562" s="130"/>
      <c r="E562" s="131"/>
      <c r="F562" s="52"/>
      <c r="H562"/>
      <c r="I562" s="165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 s="33"/>
      <c r="AJ562" s="33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</row>
    <row r="563" spans="1:74" s="57" customFormat="1" x14ac:dyDescent="0.25">
      <c r="A563"/>
      <c r="B563" s="52"/>
      <c r="C563" s="52"/>
      <c r="D563" s="130"/>
      <c r="E563" s="131"/>
      <c r="F563" s="52"/>
      <c r="H563"/>
      <c r="I563" s="165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 s="33"/>
      <c r="AJ563" s="3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</row>
    <row r="564" spans="1:74" s="57" customFormat="1" x14ac:dyDescent="0.25">
      <c r="A564"/>
      <c r="B564" s="52"/>
      <c r="C564" s="52"/>
      <c r="D564" s="130"/>
      <c r="E564" s="131"/>
      <c r="F564" s="52"/>
      <c r="H564"/>
      <c r="I564" s="165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 s="33"/>
      <c r="AJ564" s="33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</row>
    <row r="565" spans="1:74" s="57" customFormat="1" x14ac:dyDescent="0.25">
      <c r="A565"/>
      <c r="B565" s="52"/>
      <c r="C565" s="52"/>
      <c r="D565" s="130"/>
      <c r="E565" s="131"/>
      <c r="F565" s="52"/>
      <c r="H565"/>
      <c r="I565" s="1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 s="33"/>
      <c r="AJ565" s="33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</row>
    <row r="566" spans="1:74" s="57" customFormat="1" x14ac:dyDescent="0.25">
      <c r="A566"/>
      <c r="B566" s="52"/>
      <c r="C566" s="52"/>
      <c r="D566" s="130"/>
      <c r="E566" s="131"/>
      <c r="F566" s="52"/>
      <c r="H566"/>
      <c r="I566" s="165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 s="33"/>
      <c r="AJ566" s="33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</row>
    <row r="567" spans="1:74" s="57" customFormat="1" x14ac:dyDescent="0.25">
      <c r="A567"/>
      <c r="B567" s="52"/>
      <c r="C567" s="52"/>
      <c r="D567" s="130"/>
      <c r="E567" s="131"/>
      <c r="F567" s="52"/>
      <c r="H567"/>
      <c r="I567" s="165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 s="33"/>
      <c r="AJ567" s="33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</row>
    <row r="568" spans="1:74" s="57" customFormat="1" x14ac:dyDescent="0.25">
      <c r="A568"/>
      <c r="B568" s="52"/>
      <c r="C568" s="52"/>
      <c r="D568" s="130"/>
      <c r="E568" s="131"/>
      <c r="F568" s="52"/>
      <c r="H568"/>
      <c r="I568" s="165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 s="33"/>
      <c r="AJ568" s="33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</row>
    <row r="569" spans="1:74" s="57" customFormat="1" x14ac:dyDescent="0.25">
      <c r="A569"/>
      <c r="B569" s="52"/>
      <c r="C569" s="52"/>
      <c r="D569" s="130"/>
      <c r="E569" s="131"/>
      <c r="F569" s="52"/>
      <c r="H569"/>
      <c r="I569" s="165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 s="33"/>
      <c r="AJ569" s="33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</row>
    <row r="570" spans="1:74" s="57" customFormat="1" x14ac:dyDescent="0.25">
      <c r="A570"/>
      <c r="B570" s="52"/>
      <c r="C570" s="52"/>
      <c r="D570" s="130"/>
      <c r="E570" s="131"/>
      <c r="F570" s="52"/>
      <c r="H570"/>
      <c r="I570" s="165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 s="33"/>
      <c r="AJ570" s="33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</row>
    <row r="571" spans="1:74" s="57" customFormat="1" x14ac:dyDescent="0.25">
      <c r="A571"/>
      <c r="B571" s="52"/>
      <c r="C571" s="52"/>
      <c r="D571" s="130"/>
      <c r="E571" s="131"/>
      <c r="F571" s="52"/>
      <c r="H571"/>
      <c r="I571" s="165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 s="33"/>
      <c r="AJ571" s="33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</row>
    <row r="572" spans="1:74" s="57" customFormat="1" x14ac:dyDescent="0.25">
      <c r="A572"/>
      <c r="B572" s="52"/>
      <c r="C572" s="52"/>
      <c r="D572" s="130"/>
      <c r="E572" s="131"/>
      <c r="F572" s="52"/>
      <c r="H572"/>
      <c r="I572" s="165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 s="33"/>
      <c r="AJ572" s="33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</row>
    <row r="573" spans="1:74" s="57" customFormat="1" x14ac:dyDescent="0.25">
      <c r="A573"/>
      <c r="B573" s="52"/>
      <c r="C573" s="52"/>
      <c r="D573" s="130"/>
      <c r="E573" s="131"/>
      <c r="F573" s="52"/>
      <c r="H573"/>
      <c r="I573" s="165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 s="33"/>
      <c r="AJ573" s="3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</row>
    <row r="574" spans="1:74" s="57" customFormat="1" x14ac:dyDescent="0.25">
      <c r="A574"/>
      <c r="B574" s="52"/>
      <c r="C574" s="52"/>
      <c r="D574" s="130"/>
      <c r="E574" s="131"/>
      <c r="F574" s="52"/>
      <c r="H574"/>
      <c r="I574" s="165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 s="33"/>
      <c r="AJ574" s="33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</row>
    <row r="575" spans="1:74" s="57" customFormat="1" x14ac:dyDescent="0.25">
      <c r="A575"/>
      <c r="B575" s="52"/>
      <c r="C575" s="52"/>
      <c r="D575" s="130"/>
      <c r="E575" s="131"/>
      <c r="F575" s="52"/>
      <c r="H575"/>
      <c r="I575" s="16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 s="33"/>
      <c r="AJ575" s="33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</row>
    <row r="576" spans="1:74" s="57" customFormat="1" x14ac:dyDescent="0.25">
      <c r="A576"/>
      <c r="B576" s="52"/>
      <c r="C576" s="52"/>
      <c r="D576" s="130"/>
      <c r="E576" s="131"/>
      <c r="F576" s="52"/>
      <c r="H576"/>
      <c r="I576" s="165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 s="33"/>
      <c r="AJ576" s="33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</row>
    <row r="577" spans="1:74" s="57" customFormat="1" x14ac:dyDescent="0.25">
      <c r="A577"/>
      <c r="B577" s="52"/>
      <c r="C577" s="52"/>
      <c r="D577" s="130"/>
      <c r="E577" s="131"/>
      <c r="F577" s="52"/>
      <c r="H577"/>
      <c r="I577" s="165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 s="33"/>
      <c r="AJ577" s="33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</row>
    <row r="578" spans="1:74" s="57" customFormat="1" x14ac:dyDescent="0.25">
      <c r="A578"/>
      <c r="B578" s="52"/>
      <c r="C578" s="52"/>
      <c r="D578" s="130"/>
      <c r="E578" s="131"/>
      <c r="F578" s="52"/>
      <c r="H578"/>
      <c r="I578" s="165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 s="33"/>
      <c r="AJ578" s="33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</row>
    <row r="579" spans="1:74" s="57" customFormat="1" x14ac:dyDescent="0.25">
      <c r="A579"/>
      <c r="B579" s="52"/>
      <c r="C579" s="52"/>
      <c r="D579" s="130"/>
      <c r="E579" s="131"/>
      <c r="F579" s="52"/>
      <c r="H579"/>
      <c r="I579" s="165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 s="33"/>
      <c r="AJ579" s="33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</row>
    <row r="580" spans="1:74" s="57" customFormat="1" x14ac:dyDescent="0.25">
      <c r="A580"/>
      <c r="B580" s="52"/>
      <c r="C580" s="52"/>
      <c r="D580" s="130"/>
      <c r="E580" s="131"/>
      <c r="F580" s="52"/>
      <c r="H580"/>
      <c r="I580" s="165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 s="33"/>
      <c r="AJ580" s="33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</row>
    <row r="581" spans="1:74" s="57" customFormat="1" x14ac:dyDescent="0.25">
      <c r="A581"/>
      <c r="B581" s="52"/>
      <c r="C581" s="52"/>
      <c r="D581" s="130"/>
      <c r="E581" s="131"/>
      <c r="F581" s="52"/>
      <c r="H581"/>
      <c r="I581" s="165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 s="33"/>
      <c r="AJ581" s="33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</row>
    <row r="582" spans="1:74" s="57" customFormat="1" x14ac:dyDescent="0.25">
      <c r="A582"/>
      <c r="B582" s="52"/>
      <c r="C582" s="52"/>
      <c r="D582" s="130"/>
      <c r="E582" s="131"/>
      <c r="F582" s="52"/>
      <c r="H582"/>
      <c r="I582" s="165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 s="33"/>
      <c r="AJ582" s="33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</row>
    <row r="583" spans="1:74" s="57" customFormat="1" x14ac:dyDescent="0.25">
      <c r="A583"/>
      <c r="B583" s="52"/>
      <c r="C583" s="52"/>
      <c r="D583" s="130"/>
      <c r="E583" s="131"/>
      <c r="F583" s="52"/>
      <c r="H583"/>
      <c r="I583" s="165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 s="33"/>
      <c r="AJ583" s="3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</row>
    <row r="584" spans="1:74" s="57" customFormat="1" x14ac:dyDescent="0.25">
      <c r="A584"/>
      <c r="B584" s="52"/>
      <c r="C584" s="52"/>
      <c r="D584" s="130"/>
      <c r="E584" s="131"/>
      <c r="F584" s="52"/>
      <c r="H584"/>
      <c r="I584" s="165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 s="33"/>
      <c r="AJ584" s="33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</row>
    <row r="585" spans="1:74" s="57" customFormat="1" x14ac:dyDescent="0.25">
      <c r="A585"/>
      <c r="B585" s="52"/>
      <c r="C585" s="52"/>
      <c r="D585" s="130"/>
      <c r="E585" s="131"/>
      <c r="F585" s="52"/>
      <c r="H585"/>
      <c r="I585" s="16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 s="33"/>
      <c r="AJ585" s="33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</row>
    <row r="586" spans="1:74" s="57" customFormat="1" x14ac:dyDescent="0.25">
      <c r="A586"/>
      <c r="B586" s="52"/>
      <c r="C586" s="52"/>
      <c r="D586" s="130"/>
      <c r="E586" s="131"/>
      <c r="F586" s="52"/>
      <c r="H586"/>
      <c r="I586" s="165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 s="33"/>
      <c r="AJ586" s="33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</row>
    <row r="587" spans="1:74" s="57" customFormat="1" x14ac:dyDescent="0.25">
      <c r="A587"/>
      <c r="B587" s="52"/>
      <c r="C587" s="52"/>
      <c r="D587" s="130"/>
      <c r="E587" s="131"/>
      <c r="F587" s="52"/>
      <c r="H587"/>
      <c r="I587" s="165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 s="33"/>
      <c r="AJ587" s="33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</row>
    <row r="588" spans="1:74" s="57" customFormat="1" x14ac:dyDescent="0.25">
      <c r="A588"/>
      <c r="B588" s="52"/>
      <c r="C588" s="52"/>
      <c r="D588" s="130"/>
      <c r="E588" s="131"/>
      <c r="F588" s="52"/>
      <c r="H588"/>
      <c r="I588" s="165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 s="33"/>
      <c r="AJ588" s="33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</row>
    <row r="589" spans="1:74" s="57" customFormat="1" x14ac:dyDescent="0.25">
      <c r="A589"/>
      <c r="B589" s="52"/>
      <c r="C589" s="52"/>
      <c r="D589" s="130"/>
      <c r="E589" s="131"/>
      <c r="F589" s="52"/>
      <c r="H589"/>
      <c r="I589" s="165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 s="33"/>
      <c r="AJ589" s="33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</row>
    <row r="590" spans="1:74" s="57" customFormat="1" x14ac:dyDescent="0.25">
      <c r="A590"/>
      <c r="B590" s="52"/>
      <c r="C590" s="52"/>
      <c r="D590" s="130"/>
      <c r="E590" s="131"/>
      <c r="F590" s="52"/>
      <c r="H590"/>
      <c r="I590" s="165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 s="33"/>
      <c r="AJ590" s="33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</row>
    <row r="591" spans="1:74" s="57" customFormat="1" x14ac:dyDescent="0.25">
      <c r="A591"/>
      <c r="B591" s="52"/>
      <c r="C591" s="52"/>
      <c r="D591" s="130"/>
      <c r="E591" s="131"/>
      <c r="F591" s="52"/>
      <c r="H591"/>
      <c r="I591" s="165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 s="33"/>
      <c r="AJ591" s="33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</row>
    <row r="592" spans="1:74" s="57" customFormat="1" x14ac:dyDescent="0.25">
      <c r="A592"/>
      <c r="B592" s="52"/>
      <c r="C592" s="52"/>
      <c r="D592" s="130"/>
      <c r="E592" s="131"/>
      <c r="F592" s="52"/>
      <c r="H592"/>
      <c r="I592" s="165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 s="33"/>
      <c r="AJ592" s="33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</row>
    <row r="593" spans="1:74" s="57" customFormat="1" x14ac:dyDescent="0.25">
      <c r="A593"/>
      <c r="B593" s="52"/>
      <c r="C593" s="52"/>
      <c r="D593" s="130"/>
      <c r="E593" s="131"/>
      <c r="F593" s="52"/>
      <c r="H593"/>
      <c r="I593" s="165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 s="33"/>
      <c r="AJ593" s="3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</row>
    <row r="594" spans="1:74" s="57" customFormat="1" x14ac:dyDescent="0.25">
      <c r="A594"/>
      <c r="B594" s="52"/>
      <c r="C594" s="52"/>
      <c r="D594" s="130"/>
      <c r="E594" s="131"/>
      <c r="F594" s="52"/>
      <c r="H594"/>
      <c r="I594" s="165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 s="33"/>
      <c r="AJ594" s="33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</row>
    <row r="595" spans="1:74" s="57" customFormat="1" x14ac:dyDescent="0.25">
      <c r="A595"/>
      <c r="B595" s="52"/>
      <c r="C595" s="52"/>
      <c r="D595" s="130"/>
      <c r="E595" s="131"/>
      <c r="F595" s="52"/>
      <c r="H595"/>
      <c r="I595" s="16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 s="33"/>
      <c r="AJ595" s="33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</row>
    <row r="596" spans="1:74" s="57" customFormat="1" x14ac:dyDescent="0.25">
      <c r="A596"/>
      <c r="B596" s="52"/>
      <c r="C596" s="52"/>
      <c r="D596" s="130"/>
      <c r="E596" s="131"/>
      <c r="F596" s="52"/>
      <c r="H596"/>
      <c r="I596" s="165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 s="33"/>
      <c r="AJ596" s="33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</row>
    <row r="597" spans="1:74" s="57" customFormat="1" x14ac:dyDescent="0.25">
      <c r="A597"/>
      <c r="B597" s="52"/>
      <c r="C597" s="52"/>
      <c r="D597" s="130"/>
      <c r="E597" s="131"/>
      <c r="F597" s="52"/>
      <c r="H597"/>
      <c r="I597" s="165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 s="33"/>
      <c r="AJ597" s="33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</row>
    <row r="598" spans="1:74" s="57" customFormat="1" x14ac:dyDescent="0.25">
      <c r="A598"/>
      <c r="B598" s="52"/>
      <c r="C598" s="52"/>
      <c r="D598" s="130"/>
      <c r="E598" s="131"/>
      <c r="F598" s="52"/>
      <c r="H598"/>
      <c r="I598" s="165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 s="33"/>
      <c r="AJ598" s="33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</row>
    <row r="599" spans="1:74" s="57" customFormat="1" x14ac:dyDescent="0.25">
      <c r="A599"/>
      <c r="B599" s="52"/>
      <c r="C599" s="52"/>
      <c r="D599" s="130"/>
      <c r="E599" s="131"/>
      <c r="F599" s="52"/>
      <c r="H599"/>
      <c r="I599" s="165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 s="33"/>
      <c r="AJ599" s="33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</row>
    <row r="600" spans="1:74" s="57" customFormat="1" x14ac:dyDescent="0.25">
      <c r="A600"/>
      <c r="B600" s="52"/>
      <c r="C600" s="52"/>
      <c r="D600" s="130"/>
      <c r="E600" s="131"/>
      <c r="F600" s="52"/>
      <c r="H600"/>
      <c r="I600" s="165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 s="33"/>
      <c r="AJ600" s="33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</row>
    <row r="601" spans="1:74" s="57" customFormat="1" x14ac:dyDescent="0.25">
      <c r="A601"/>
      <c r="B601" s="52"/>
      <c r="C601" s="52"/>
      <c r="D601" s="130"/>
      <c r="E601" s="131"/>
      <c r="F601" s="52"/>
      <c r="H601"/>
      <c r="I601" s="165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 s="33"/>
      <c r="AJ601" s="33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</row>
    <row r="602" spans="1:74" s="57" customFormat="1" x14ac:dyDescent="0.25">
      <c r="A602"/>
      <c r="B602" s="52"/>
      <c r="C602" s="52"/>
      <c r="D602" s="130"/>
      <c r="E602" s="131"/>
      <c r="F602" s="52"/>
      <c r="H602"/>
      <c r="I602" s="165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 s="33"/>
      <c r="AJ602" s="33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</row>
    <row r="603" spans="1:74" s="57" customFormat="1" x14ac:dyDescent="0.25">
      <c r="A603"/>
      <c r="B603" s="52"/>
      <c r="C603" s="52"/>
      <c r="D603" s="130"/>
      <c r="E603" s="131"/>
      <c r="F603" s="52"/>
      <c r="H603"/>
      <c r="I603" s="165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 s="33"/>
      <c r="AJ603" s="3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</row>
    <row r="604" spans="1:74" s="57" customFormat="1" x14ac:dyDescent="0.25">
      <c r="A604"/>
      <c r="B604" s="52"/>
      <c r="C604" s="52"/>
      <c r="D604" s="130"/>
      <c r="E604" s="131"/>
      <c r="F604" s="52"/>
      <c r="H604"/>
      <c r="I604" s="165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 s="33"/>
      <c r="AJ604" s="33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</row>
    <row r="605" spans="1:74" s="57" customFormat="1" x14ac:dyDescent="0.25">
      <c r="A605"/>
      <c r="B605" s="52"/>
      <c r="C605" s="52"/>
      <c r="D605" s="130"/>
      <c r="E605" s="131"/>
      <c r="F605" s="52"/>
      <c r="H605"/>
      <c r="I605" s="16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 s="33"/>
      <c r="AJ605" s="33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</row>
    <row r="606" spans="1:74" s="57" customFormat="1" x14ac:dyDescent="0.25">
      <c r="A606"/>
      <c r="B606" s="52"/>
      <c r="C606" s="52"/>
      <c r="D606" s="130"/>
      <c r="E606" s="131"/>
      <c r="F606" s="52"/>
      <c r="H606"/>
      <c r="I606" s="165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 s="33"/>
      <c r="AJ606" s="33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</row>
    <row r="607" spans="1:74" s="57" customFormat="1" x14ac:dyDescent="0.25">
      <c r="A607"/>
      <c r="B607" s="52"/>
      <c r="C607" s="52"/>
      <c r="D607" s="130"/>
      <c r="E607" s="131"/>
      <c r="F607" s="52"/>
      <c r="H607"/>
      <c r="I607" s="165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 s="33"/>
      <c r="AJ607" s="33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</row>
    <row r="608" spans="1:74" s="57" customFormat="1" x14ac:dyDescent="0.25">
      <c r="A608"/>
      <c r="B608" s="52"/>
      <c r="C608" s="52"/>
      <c r="D608" s="130"/>
      <c r="E608" s="131"/>
      <c r="F608" s="52"/>
      <c r="H608"/>
      <c r="I608" s="165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 s="33"/>
      <c r="AJ608" s="33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</row>
    <row r="609" spans="1:74" s="57" customFormat="1" x14ac:dyDescent="0.25">
      <c r="A609"/>
      <c r="B609" s="52"/>
      <c r="C609" s="52"/>
      <c r="D609" s="130"/>
      <c r="E609" s="131"/>
      <c r="F609" s="52"/>
      <c r="H609"/>
      <c r="I609" s="165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 s="33"/>
      <c r="AJ609" s="33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</row>
    <row r="610" spans="1:74" s="57" customFormat="1" x14ac:dyDescent="0.25">
      <c r="A610"/>
      <c r="B610" s="52"/>
      <c r="C610" s="52"/>
      <c r="D610" s="130"/>
      <c r="E610" s="131"/>
      <c r="F610" s="52"/>
      <c r="H610"/>
      <c r="I610" s="165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 s="33"/>
      <c r="AJ610" s="33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</row>
    <row r="611" spans="1:74" s="57" customFormat="1" x14ac:dyDescent="0.25">
      <c r="A611"/>
      <c r="B611" s="52"/>
      <c r="C611" s="52"/>
      <c r="D611" s="130"/>
      <c r="E611" s="131"/>
      <c r="F611" s="52"/>
      <c r="H611"/>
      <c r="I611" s="165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 s="33"/>
      <c r="AJ611" s="33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</row>
    <row r="612" spans="1:74" s="57" customFormat="1" x14ac:dyDescent="0.25">
      <c r="A612"/>
      <c r="B612" s="52"/>
      <c r="C612" s="52"/>
      <c r="D612" s="130"/>
      <c r="E612" s="131"/>
      <c r="F612" s="52"/>
      <c r="H612"/>
      <c r="I612" s="165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 s="33"/>
      <c r="AJ612" s="33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</row>
    <row r="613" spans="1:74" s="57" customFormat="1" x14ac:dyDescent="0.25">
      <c r="A613"/>
      <c r="B613" s="52"/>
      <c r="C613" s="52"/>
      <c r="D613" s="130"/>
      <c r="E613" s="131"/>
      <c r="F613" s="52"/>
      <c r="H613"/>
      <c r="I613" s="165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 s="33"/>
      <c r="AJ613" s="3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</row>
    <row r="614" spans="1:74" s="57" customFormat="1" x14ac:dyDescent="0.25">
      <c r="A614"/>
      <c r="B614" s="52"/>
      <c r="C614" s="52"/>
      <c r="D614" s="130"/>
      <c r="E614" s="131"/>
      <c r="F614" s="52"/>
      <c r="H614"/>
      <c r="I614" s="165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 s="33"/>
      <c r="AJ614" s="33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</row>
    <row r="615" spans="1:74" s="57" customFormat="1" x14ac:dyDescent="0.25">
      <c r="A615"/>
      <c r="B615" s="52"/>
      <c r="C615" s="52"/>
      <c r="D615" s="130"/>
      <c r="E615" s="131"/>
      <c r="F615" s="52"/>
      <c r="H615"/>
      <c r="I615" s="16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 s="33"/>
      <c r="AJ615" s="33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</row>
    <row r="616" spans="1:74" s="57" customFormat="1" x14ac:dyDescent="0.25">
      <c r="A616"/>
      <c r="B616" s="52"/>
      <c r="C616" s="52"/>
      <c r="D616" s="130"/>
      <c r="E616" s="131"/>
      <c r="F616" s="52"/>
      <c r="H616"/>
      <c r="I616" s="165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 s="33"/>
      <c r="AJ616" s="33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</row>
    <row r="617" spans="1:74" s="57" customFormat="1" x14ac:dyDescent="0.25">
      <c r="A617"/>
      <c r="B617" s="52"/>
      <c r="C617" s="52"/>
      <c r="D617" s="130"/>
      <c r="E617" s="131"/>
      <c r="F617" s="52"/>
      <c r="H617"/>
      <c r="I617" s="165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 s="33"/>
      <c r="AJ617" s="33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</row>
    <row r="618" spans="1:74" s="57" customFormat="1" x14ac:dyDescent="0.25">
      <c r="A618"/>
      <c r="B618" s="52"/>
      <c r="C618" s="52"/>
      <c r="D618" s="130"/>
      <c r="E618" s="131"/>
      <c r="F618" s="52"/>
      <c r="H618"/>
      <c r="I618" s="165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 s="33"/>
      <c r="AJ618" s="33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</row>
    <row r="619" spans="1:74" s="57" customFormat="1" x14ac:dyDescent="0.25">
      <c r="A619"/>
      <c r="B619" s="52"/>
      <c r="C619" s="52"/>
      <c r="D619" s="130"/>
      <c r="E619" s="131"/>
      <c r="F619" s="52"/>
      <c r="H619"/>
      <c r="I619" s="165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 s="33"/>
      <c r="AJ619" s="33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</row>
    <row r="620" spans="1:74" s="57" customFormat="1" x14ac:dyDescent="0.25">
      <c r="A620"/>
      <c r="B620" s="52"/>
      <c r="C620" s="52"/>
      <c r="D620" s="130"/>
      <c r="E620" s="131"/>
      <c r="F620" s="52"/>
      <c r="H620"/>
      <c r="I620" s="165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 s="33"/>
      <c r="AJ620" s="33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</row>
    <row r="621" spans="1:74" s="57" customFormat="1" x14ac:dyDescent="0.25">
      <c r="A621"/>
      <c r="B621" s="52"/>
      <c r="C621" s="52"/>
      <c r="D621" s="130"/>
      <c r="E621" s="131"/>
      <c r="F621" s="52"/>
      <c r="H621"/>
      <c r="I621" s="165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 s="33"/>
      <c r="AJ621" s="33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</row>
    <row r="622" spans="1:74" s="57" customFormat="1" x14ac:dyDescent="0.25">
      <c r="A622"/>
      <c r="B622" s="52"/>
      <c r="C622" s="52"/>
      <c r="D622" s="130"/>
      <c r="E622" s="131"/>
      <c r="F622" s="52"/>
      <c r="H622"/>
      <c r="I622" s="165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 s="33"/>
      <c r="AJ622" s="33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</row>
    <row r="623" spans="1:74" s="57" customFormat="1" x14ac:dyDescent="0.25">
      <c r="A623"/>
      <c r="B623" s="52"/>
      <c r="C623" s="52"/>
      <c r="D623" s="130"/>
      <c r="E623" s="131"/>
      <c r="F623" s="52"/>
      <c r="H623"/>
      <c r="I623" s="165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 s="33"/>
      <c r="AJ623" s="3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</row>
    <row r="624" spans="1:74" s="57" customFormat="1" x14ac:dyDescent="0.25">
      <c r="A624"/>
      <c r="B624" s="52"/>
      <c r="C624" s="52"/>
      <c r="D624" s="130"/>
      <c r="E624" s="131"/>
      <c r="F624" s="52"/>
      <c r="H624"/>
      <c r="I624" s="165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 s="33"/>
      <c r="AJ624" s="33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</row>
    <row r="625" spans="1:74" s="57" customFormat="1" x14ac:dyDescent="0.25">
      <c r="A625"/>
      <c r="B625" s="52"/>
      <c r="C625" s="52"/>
      <c r="D625" s="130"/>
      <c r="E625" s="131"/>
      <c r="F625" s="52"/>
      <c r="H625"/>
      <c r="I625" s="16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 s="33"/>
      <c r="AJ625" s="33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</row>
    <row r="626" spans="1:74" s="57" customFormat="1" x14ac:dyDescent="0.25">
      <c r="A626"/>
      <c r="B626" s="52"/>
      <c r="C626" s="52"/>
      <c r="D626" s="130"/>
      <c r="E626" s="131"/>
      <c r="F626" s="52"/>
      <c r="H626"/>
      <c r="I626" s="165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 s="33"/>
      <c r="AJ626" s="33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</row>
    <row r="627" spans="1:74" s="57" customFormat="1" x14ac:dyDescent="0.25">
      <c r="A627"/>
      <c r="B627" s="52"/>
      <c r="C627" s="52"/>
      <c r="D627" s="130"/>
      <c r="E627" s="131"/>
      <c r="F627" s="52"/>
      <c r="H627"/>
      <c r="I627" s="165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 s="33"/>
      <c r="AJ627" s="33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</row>
    <row r="628" spans="1:74" s="57" customFormat="1" x14ac:dyDescent="0.25">
      <c r="A628"/>
      <c r="B628" s="52"/>
      <c r="C628" s="52"/>
      <c r="D628" s="130"/>
      <c r="E628" s="131"/>
      <c r="F628" s="52"/>
      <c r="H628"/>
      <c r="I628" s="165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 s="33"/>
      <c r="AJ628" s="33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</row>
    <row r="629" spans="1:74" s="57" customFormat="1" x14ac:dyDescent="0.25">
      <c r="A629"/>
      <c r="B629" s="52"/>
      <c r="C629" s="52"/>
      <c r="D629" s="130"/>
      <c r="E629" s="131"/>
      <c r="F629" s="52"/>
      <c r="H629"/>
      <c r="I629" s="165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 s="33"/>
      <c r="AJ629" s="33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</row>
    <row r="630" spans="1:74" s="57" customFormat="1" x14ac:dyDescent="0.25">
      <c r="A630"/>
      <c r="B630" s="52"/>
      <c r="C630" s="52"/>
      <c r="D630" s="130"/>
      <c r="E630" s="131"/>
      <c r="F630" s="52"/>
      <c r="H630"/>
      <c r="I630" s="165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 s="33"/>
      <c r="AJ630" s="33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</row>
    <row r="631" spans="1:74" s="57" customFormat="1" x14ac:dyDescent="0.25">
      <c r="A631"/>
      <c r="B631" s="52"/>
      <c r="C631" s="52"/>
      <c r="D631" s="130"/>
      <c r="E631" s="131"/>
      <c r="F631" s="52"/>
      <c r="H631"/>
      <c r="I631" s="165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 s="33"/>
      <c r="AJ631" s="33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</row>
    <row r="632" spans="1:74" s="57" customFormat="1" x14ac:dyDescent="0.25">
      <c r="A632"/>
      <c r="B632" s="52"/>
      <c r="C632" s="52"/>
      <c r="D632" s="130"/>
      <c r="E632" s="131"/>
      <c r="F632" s="52"/>
      <c r="H632"/>
      <c r="I632" s="165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 s="33"/>
      <c r="AJ632" s="33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</row>
    <row r="633" spans="1:74" s="57" customFormat="1" x14ac:dyDescent="0.25">
      <c r="A633"/>
      <c r="B633" s="52"/>
      <c r="C633" s="52"/>
      <c r="D633" s="130"/>
      <c r="E633" s="131"/>
      <c r="F633" s="52"/>
      <c r="H633"/>
      <c r="I633" s="165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 s="33"/>
      <c r="AJ633" s="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</row>
    <row r="634" spans="1:74" s="57" customFormat="1" x14ac:dyDescent="0.25">
      <c r="A634"/>
      <c r="B634" s="52"/>
      <c r="C634" s="52"/>
      <c r="D634" s="130"/>
      <c r="E634" s="131"/>
      <c r="F634" s="52"/>
      <c r="H634"/>
      <c r="I634" s="165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 s="33"/>
      <c r="AJ634" s="33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</row>
    <row r="635" spans="1:74" s="57" customFormat="1" x14ac:dyDescent="0.25">
      <c r="A635"/>
      <c r="B635" s="52"/>
      <c r="C635" s="52"/>
      <c r="D635" s="130"/>
      <c r="E635" s="131"/>
      <c r="F635" s="52"/>
      <c r="H635"/>
      <c r="I635" s="16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 s="33"/>
      <c r="AJ635" s="33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</row>
    <row r="636" spans="1:74" s="57" customFormat="1" x14ac:dyDescent="0.25">
      <c r="A636"/>
      <c r="B636" s="52"/>
      <c r="C636" s="52"/>
      <c r="D636" s="130"/>
      <c r="E636" s="131"/>
      <c r="F636" s="52"/>
      <c r="H636"/>
      <c r="I636" s="165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 s="33"/>
      <c r="AJ636" s="33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</row>
    <row r="637" spans="1:74" s="57" customFormat="1" x14ac:dyDescent="0.25">
      <c r="A637"/>
      <c r="B637" s="52"/>
      <c r="C637" s="52"/>
      <c r="D637" s="130"/>
      <c r="E637" s="131"/>
      <c r="F637" s="52"/>
      <c r="H637"/>
      <c r="I637" s="165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 s="33"/>
      <c r="AJ637" s="33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</row>
    <row r="638" spans="1:74" s="57" customFormat="1" x14ac:dyDescent="0.25">
      <c r="A638"/>
      <c r="B638" s="52"/>
      <c r="C638" s="52"/>
      <c r="D638" s="130"/>
      <c r="E638" s="131"/>
      <c r="F638" s="52"/>
      <c r="H638"/>
      <c r="I638" s="165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 s="33"/>
      <c r="AJ638" s="33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</row>
    <row r="639" spans="1:74" s="57" customFormat="1" x14ac:dyDescent="0.25">
      <c r="A639"/>
      <c r="B639" s="52"/>
      <c r="C639" s="52"/>
      <c r="D639" s="130"/>
      <c r="E639" s="131"/>
      <c r="F639" s="52"/>
      <c r="H639"/>
      <c r="I639" s="165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 s="33"/>
      <c r="AJ639" s="33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</row>
    <row r="640" spans="1:74" s="57" customFormat="1" x14ac:dyDescent="0.25">
      <c r="A640"/>
      <c r="B640" s="52"/>
      <c r="C640" s="52"/>
      <c r="D640" s="130"/>
      <c r="E640" s="131"/>
      <c r="F640" s="52"/>
      <c r="H640"/>
      <c r="I640" s="165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 s="33"/>
      <c r="AJ640" s="33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</row>
    <row r="641" spans="1:74" s="57" customFormat="1" x14ac:dyDescent="0.25">
      <c r="A641"/>
      <c r="B641" s="52"/>
      <c r="C641" s="52"/>
      <c r="D641" s="130"/>
      <c r="E641" s="131"/>
      <c r="F641" s="52"/>
      <c r="H641"/>
      <c r="I641" s="165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 s="33"/>
      <c r="AJ641" s="33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</row>
    <row r="642" spans="1:74" s="57" customFormat="1" x14ac:dyDescent="0.25">
      <c r="A642"/>
      <c r="B642" s="52"/>
      <c r="C642" s="52"/>
      <c r="D642" s="130"/>
      <c r="E642" s="131"/>
      <c r="F642" s="52"/>
      <c r="H642"/>
      <c r="I642" s="165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 s="33"/>
      <c r="AJ642" s="33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</row>
    <row r="643" spans="1:74" s="57" customFormat="1" x14ac:dyDescent="0.25">
      <c r="A643"/>
      <c r="B643" s="52"/>
      <c r="C643" s="52"/>
      <c r="D643" s="130"/>
      <c r="E643" s="131"/>
      <c r="F643" s="52"/>
      <c r="H643"/>
      <c r="I643" s="165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 s="33"/>
      <c r="AJ643" s="3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</row>
    <row r="644" spans="1:74" s="57" customFormat="1" x14ac:dyDescent="0.25">
      <c r="A644"/>
      <c r="B644" s="52"/>
      <c r="C644" s="52"/>
      <c r="D644" s="130"/>
      <c r="E644" s="131"/>
      <c r="F644" s="52"/>
      <c r="H644"/>
      <c r="I644" s="165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 s="33"/>
      <c r="AJ644" s="33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</row>
    <row r="645" spans="1:74" s="57" customFormat="1" x14ac:dyDescent="0.25">
      <c r="A645"/>
      <c r="B645" s="52"/>
      <c r="C645" s="52"/>
      <c r="D645" s="130"/>
      <c r="E645" s="131"/>
      <c r="F645" s="52"/>
      <c r="H645"/>
      <c r="I645" s="16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 s="33"/>
      <c r="AJ645" s="33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</row>
    <row r="646" spans="1:74" s="57" customFormat="1" x14ac:dyDescent="0.25">
      <c r="A646"/>
      <c r="B646" s="52"/>
      <c r="C646" s="52"/>
      <c r="D646" s="130"/>
      <c r="E646" s="131"/>
      <c r="F646" s="52"/>
      <c r="H646"/>
      <c r="I646" s="165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 s="33"/>
      <c r="AJ646" s="33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</row>
    <row r="647" spans="1:74" s="57" customFormat="1" x14ac:dyDescent="0.25">
      <c r="A647"/>
      <c r="B647" s="52"/>
      <c r="C647" s="52"/>
      <c r="D647" s="130"/>
      <c r="E647" s="131"/>
      <c r="F647" s="52"/>
      <c r="H647"/>
      <c r="I647" s="165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 s="33"/>
      <c r="AJ647" s="33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</row>
    <row r="648" spans="1:74" s="57" customFormat="1" x14ac:dyDescent="0.25">
      <c r="A648"/>
      <c r="B648" s="52"/>
      <c r="C648" s="52"/>
      <c r="D648" s="130"/>
      <c r="E648" s="131"/>
      <c r="F648" s="52"/>
      <c r="H648"/>
      <c r="I648" s="165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 s="33"/>
      <c r="AJ648" s="33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</row>
    <row r="649" spans="1:74" s="57" customFormat="1" x14ac:dyDescent="0.25">
      <c r="A649"/>
      <c r="B649" s="52"/>
      <c r="C649" s="52"/>
      <c r="D649" s="130"/>
      <c r="E649" s="131"/>
      <c r="F649" s="52"/>
      <c r="H649"/>
      <c r="I649" s="165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 s="33"/>
      <c r="AJ649" s="33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</row>
    <row r="650" spans="1:74" s="57" customFormat="1" x14ac:dyDescent="0.25">
      <c r="A650"/>
      <c r="B650" s="52"/>
      <c r="C650" s="52"/>
      <c r="D650" s="130"/>
      <c r="E650" s="131"/>
      <c r="F650" s="52"/>
      <c r="H650"/>
      <c r="I650" s="165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 s="33"/>
      <c r="AJ650" s="33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</row>
    <row r="651" spans="1:74" s="57" customFormat="1" x14ac:dyDescent="0.25">
      <c r="A651"/>
      <c r="B651" s="52"/>
      <c r="C651" s="52"/>
      <c r="D651" s="130"/>
      <c r="E651" s="131"/>
      <c r="F651" s="52"/>
      <c r="H651"/>
      <c r="I651" s="165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 s="33"/>
      <c r="AJ651" s="33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</row>
    <row r="652" spans="1:74" s="57" customFormat="1" x14ac:dyDescent="0.25">
      <c r="A652"/>
      <c r="B652" s="52"/>
      <c r="C652" s="52"/>
      <c r="D652" s="130"/>
      <c r="E652" s="131"/>
      <c r="F652" s="52"/>
      <c r="H652"/>
      <c r="I652" s="165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 s="33"/>
      <c r="AJ652" s="33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</row>
    <row r="653" spans="1:74" s="57" customFormat="1" x14ac:dyDescent="0.25">
      <c r="A653"/>
      <c r="B653" s="52"/>
      <c r="C653" s="52"/>
      <c r="D653" s="130"/>
      <c r="E653" s="131"/>
      <c r="F653" s="52"/>
      <c r="H653"/>
      <c r="I653" s="165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 s="33"/>
      <c r="AJ653" s="3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</row>
    <row r="654" spans="1:74" s="57" customFormat="1" x14ac:dyDescent="0.25">
      <c r="A654"/>
      <c r="B654" s="52"/>
      <c r="C654" s="52"/>
      <c r="D654" s="130"/>
      <c r="E654" s="131"/>
      <c r="F654" s="52"/>
      <c r="H654"/>
      <c r="I654" s="165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 s="33"/>
      <c r="AJ654" s="33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</row>
    <row r="655" spans="1:74" s="57" customFormat="1" x14ac:dyDescent="0.25">
      <c r="A655"/>
      <c r="B655" s="52"/>
      <c r="C655" s="52"/>
      <c r="D655" s="130"/>
      <c r="E655" s="131"/>
      <c r="F655" s="52"/>
      <c r="H655"/>
      <c r="I655" s="16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 s="33"/>
      <c r="AJ655" s="33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</row>
    <row r="656" spans="1:74" s="57" customFormat="1" x14ac:dyDescent="0.25">
      <c r="A656"/>
      <c r="B656" s="52"/>
      <c r="C656" s="52"/>
      <c r="D656" s="130"/>
      <c r="E656" s="131"/>
      <c r="F656" s="52"/>
      <c r="H656"/>
      <c r="I656" s="165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 s="33"/>
      <c r="AJ656" s="33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</row>
    <row r="657" spans="1:74" s="57" customFormat="1" x14ac:dyDescent="0.25">
      <c r="A657"/>
      <c r="B657" s="52"/>
      <c r="C657" s="52"/>
      <c r="D657" s="130"/>
      <c r="E657" s="131"/>
      <c r="F657" s="52"/>
      <c r="H657"/>
      <c r="I657" s="165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 s="33"/>
      <c r="AJ657" s="33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</row>
    <row r="658" spans="1:74" s="57" customFormat="1" x14ac:dyDescent="0.25">
      <c r="A658"/>
      <c r="B658" s="52"/>
      <c r="C658" s="52"/>
      <c r="D658" s="130"/>
      <c r="E658" s="131"/>
      <c r="F658" s="52"/>
      <c r="H658"/>
      <c r="I658" s="165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 s="33"/>
      <c r="AJ658" s="33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</row>
    <row r="659" spans="1:74" s="57" customFormat="1" x14ac:dyDescent="0.25">
      <c r="A659"/>
      <c r="B659" s="52"/>
      <c r="C659" s="52"/>
      <c r="D659" s="130"/>
      <c r="E659" s="131"/>
      <c r="F659" s="52"/>
      <c r="H659"/>
      <c r="I659" s="165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 s="33"/>
      <c r="AJ659" s="33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</row>
    <row r="660" spans="1:74" s="57" customFormat="1" x14ac:dyDescent="0.25">
      <c r="A660"/>
      <c r="B660" s="52"/>
      <c r="C660" s="52"/>
      <c r="D660" s="130"/>
      <c r="E660" s="131"/>
      <c r="F660" s="52"/>
      <c r="H660"/>
      <c r="I660" s="165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 s="33"/>
      <c r="AJ660" s="33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</row>
    <row r="661" spans="1:74" s="57" customFormat="1" x14ac:dyDescent="0.25">
      <c r="A661"/>
      <c r="B661" s="52"/>
      <c r="C661" s="52"/>
      <c r="D661" s="130"/>
      <c r="E661" s="131"/>
      <c r="F661" s="52"/>
      <c r="H661"/>
      <c r="I661" s="165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 s="33"/>
      <c r="AJ661" s="33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</row>
    <row r="662" spans="1:74" s="57" customFormat="1" x14ac:dyDescent="0.25">
      <c r="A662"/>
      <c r="B662" s="52"/>
      <c r="C662" s="52"/>
      <c r="D662" s="130"/>
      <c r="E662" s="131"/>
      <c r="F662" s="52"/>
      <c r="H662"/>
      <c r="I662" s="165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 s="33"/>
      <c r="AJ662" s="33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</row>
    <row r="663" spans="1:74" s="57" customFormat="1" x14ac:dyDescent="0.25">
      <c r="A663"/>
      <c r="B663" s="52"/>
      <c r="C663" s="52"/>
      <c r="D663" s="130"/>
      <c r="E663" s="131"/>
      <c r="F663" s="52"/>
      <c r="H663"/>
      <c r="I663" s="165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 s="33"/>
      <c r="AJ663" s="3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</row>
    <row r="664" spans="1:74" s="57" customFormat="1" x14ac:dyDescent="0.25">
      <c r="A664"/>
      <c r="B664" s="52"/>
      <c r="C664" s="52"/>
      <c r="D664" s="130"/>
      <c r="E664" s="131"/>
      <c r="F664" s="52"/>
      <c r="H664"/>
      <c r="I664" s="165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 s="33"/>
      <c r="AJ664" s="33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</row>
    <row r="665" spans="1:74" s="57" customFormat="1" x14ac:dyDescent="0.25">
      <c r="A665"/>
      <c r="B665" s="52"/>
      <c r="C665" s="52"/>
      <c r="D665" s="130"/>
      <c r="E665" s="131"/>
      <c r="F665" s="52"/>
      <c r="H665"/>
      <c r="I665" s="1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 s="33"/>
      <c r="AJ665" s="33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</row>
    <row r="666" spans="1:74" s="57" customFormat="1" x14ac:dyDescent="0.25">
      <c r="A666"/>
      <c r="B666" s="52"/>
      <c r="C666" s="52"/>
      <c r="D666" s="130"/>
      <c r="E666" s="131"/>
      <c r="F666" s="52"/>
      <c r="H666"/>
      <c r="I666" s="165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 s="33"/>
      <c r="AJ666" s="33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</row>
    <row r="667" spans="1:74" s="57" customFormat="1" x14ac:dyDescent="0.25">
      <c r="A667"/>
      <c r="B667" s="52"/>
      <c r="C667" s="52"/>
      <c r="D667" s="130"/>
      <c r="E667" s="131"/>
      <c r="F667" s="52"/>
      <c r="H667"/>
      <c r="I667" s="165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 s="33"/>
      <c r="AJ667" s="33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</row>
  </sheetData>
  <sheetProtection password="A007" sheet="1" objects="1" scenarios="1" selectLockedCells="1"/>
  <mergeCells count="24">
    <mergeCell ref="C6:D6"/>
    <mergeCell ref="B1:F1"/>
    <mergeCell ref="B2:F2"/>
    <mergeCell ref="B3:F3"/>
    <mergeCell ref="B4:E4"/>
    <mergeCell ref="B5:E5"/>
    <mergeCell ref="C7:D7"/>
    <mergeCell ref="C9:E9"/>
    <mergeCell ref="A77:A78"/>
    <mergeCell ref="B77:B78"/>
    <mergeCell ref="C77:C78"/>
    <mergeCell ref="D77:D78"/>
    <mergeCell ref="B252:E252"/>
    <mergeCell ref="B254:C254"/>
    <mergeCell ref="B257:C257"/>
    <mergeCell ref="B260:C260"/>
    <mergeCell ref="A110:A111"/>
    <mergeCell ref="B110:B111"/>
    <mergeCell ref="C110:C111"/>
    <mergeCell ref="D110:D111"/>
    <mergeCell ref="A141:A142"/>
    <mergeCell ref="B141:B142"/>
    <mergeCell ref="C141:C142"/>
    <mergeCell ref="D141:D142"/>
  </mergeCells>
  <conditionalFormatting sqref="I1:I3">
    <cfRule type="cellIs" dxfId="8" priority="7" stopIfTrue="1" operator="equal">
      <formula>"??"</formula>
    </cfRule>
  </conditionalFormatting>
  <conditionalFormatting sqref="G4:G5">
    <cfRule type="cellIs" dxfId="7" priority="6" stopIfTrue="1" operator="equal">
      <formula>"??"</formula>
    </cfRule>
  </conditionalFormatting>
  <conditionalFormatting sqref="C253 G252:G253">
    <cfRule type="cellIs" dxfId="6" priority="3" stopIfTrue="1" operator="equal">
      <formula>"??"</formula>
    </cfRule>
  </conditionalFormatting>
  <conditionalFormatting sqref="F254:F261">
    <cfRule type="cellIs" dxfId="5" priority="4" stopIfTrue="1" operator="equal">
      <formula>"?"</formula>
    </cfRule>
    <cfRule type="cellIs" dxfId="4" priority="5" stopIfTrue="1" operator="equal">
      <formula>"??"</formula>
    </cfRule>
  </conditionalFormatting>
  <conditionalFormatting sqref="E254:E260">
    <cfRule type="cellIs" dxfId="3" priority="1" stopIfTrue="1" operator="equal">
      <formula>"?"</formula>
    </cfRule>
    <cfRule type="cellIs" dxfId="2" priority="2" stopIfTrue="1" operator="equal">
      <formula>"??"</formula>
    </cfRule>
  </conditionalFormatting>
  <dataValidations count="1">
    <dataValidation type="list" allowBlank="1" showInputMessage="1" showErrorMessage="1" sqref="C9:E9" xr:uid="{00000000-0002-0000-0000-000000000000}">
      <formula1>$H$307:$H$382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8" manualBreakCount="8">
    <brk id="30" max="6" man="1"/>
    <brk id="54" max="6" man="1"/>
    <brk id="79" max="6" man="1"/>
    <brk id="102" max="6" man="1"/>
    <brk id="133" max="6" man="1"/>
    <brk id="177" max="6" man="1"/>
    <brk id="221" max="6" man="1"/>
    <brk id="2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"/>
  <sheetViews>
    <sheetView view="pageBreakPreview" zoomScaleNormal="100" zoomScaleSheetLayoutView="100" workbookViewId="0">
      <selection activeCell="B4" sqref="B4:D4"/>
    </sheetView>
  </sheetViews>
  <sheetFormatPr defaultRowHeight="15" x14ac:dyDescent="0.25"/>
  <cols>
    <col min="1" max="1" width="9.140625" customWidth="1"/>
    <col min="2" max="2" width="20.5703125" customWidth="1"/>
    <col min="3" max="3" width="13.28515625" customWidth="1"/>
    <col min="4" max="4" width="92.28515625" customWidth="1"/>
    <col min="5" max="5" width="9.140625" customWidth="1"/>
  </cols>
  <sheetData>
    <row r="1" spans="1:4" ht="15.75" thickBot="1" x14ac:dyDescent="0.3"/>
    <row r="2" spans="1:4" ht="17.25" thickBot="1" x14ac:dyDescent="0.3">
      <c r="B2" s="262" t="s">
        <v>601</v>
      </c>
      <c r="C2" s="262"/>
      <c r="D2" s="262"/>
    </row>
    <row r="3" spans="1:4" ht="17.25" thickBot="1" x14ac:dyDescent="0.3">
      <c r="A3" s="159"/>
      <c r="B3" s="161" t="s">
        <v>285</v>
      </c>
      <c r="C3" s="161">
        <f>'Tech Schedule A&amp;B for all RMUs'!E10</f>
        <v>180270</v>
      </c>
      <c r="D3" s="160" t="s">
        <v>604</v>
      </c>
    </row>
    <row r="4" spans="1:4" ht="28.5" customHeight="1" thickBot="1" x14ac:dyDescent="0.3">
      <c r="B4" s="263" t="s">
        <v>605</v>
      </c>
      <c r="C4" s="264"/>
      <c r="D4" s="265"/>
    </row>
    <row r="5" spans="1:4" ht="15.75" thickBot="1" x14ac:dyDescent="0.3">
      <c r="B5" s="157" t="s">
        <v>0</v>
      </c>
      <c r="C5" s="158" t="s">
        <v>602</v>
      </c>
      <c r="D5" s="158" t="s">
        <v>603</v>
      </c>
    </row>
    <row r="6" spans="1:4" ht="15.75" thickBot="1" x14ac:dyDescent="0.3">
      <c r="B6" s="241"/>
      <c r="C6" s="241"/>
      <c r="D6" s="241"/>
    </row>
    <row r="7" spans="1:4" ht="15.75" thickBot="1" x14ac:dyDescent="0.3">
      <c r="B7" s="241"/>
      <c r="C7" s="241"/>
      <c r="D7" s="241"/>
    </row>
    <row r="8" spans="1:4" ht="15.75" thickBot="1" x14ac:dyDescent="0.3">
      <c r="B8" s="241"/>
      <c r="C8" s="241"/>
      <c r="D8" s="241"/>
    </row>
    <row r="9" spans="1:4" ht="15.75" thickBot="1" x14ac:dyDescent="0.3">
      <c r="B9" s="241"/>
      <c r="C9" s="241"/>
      <c r="D9" s="241"/>
    </row>
    <row r="10" spans="1:4" ht="15.75" thickBot="1" x14ac:dyDescent="0.3">
      <c r="B10" s="241"/>
      <c r="C10" s="241"/>
      <c r="D10" s="241"/>
    </row>
    <row r="11" spans="1:4" ht="15.75" thickBot="1" x14ac:dyDescent="0.3">
      <c r="B11" s="241"/>
      <c r="C11" s="241"/>
      <c r="D11" s="241"/>
    </row>
    <row r="12" spans="1:4" ht="15.75" thickBot="1" x14ac:dyDescent="0.3">
      <c r="B12" s="241"/>
      <c r="C12" s="241"/>
      <c r="D12" s="241"/>
    </row>
    <row r="13" spans="1:4" ht="15.75" thickBot="1" x14ac:dyDescent="0.3">
      <c r="B13" s="241"/>
      <c r="C13" s="241"/>
      <c r="D13" s="241"/>
    </row>
    <row r="14" spans="1:4" ht="15.75" thickBot="1" x14ac:dyDescent="0.3">
      <c r="B14" s="241"/>
      <c r="C14" s="241"/>
      <c r="D14" s="241"/>
    </row>
    <row r="15" spans="1:4" ht="15.75" thickBot="1" x14ac:dyDescent="0.3">
      <c r="B15" s="241"/>
      <c r="C15" s="241"/>
      <c r="D15" s="241"/>
    </row>
    <row r="16" spans="1:4" ht="15.75" thickBot="1" x14ac:dyDescent="0.3">
      <c r="B16" s="241"/>
      <c r="C16" s="241"/>
      <c r="D16" s="241"/>
    </row>
    <row r="17" spans="2:4" ht="15.75" thickBot="1" x14ac:dyDescent="0.3">
      <c r="B17" s="241"/>
      <c r="C17" s="241"/>
      <c r="D17" s="241"/>
    </row>
    <row r="18" spans="2:4" ht="15.75" thickBot="1" x14ac:dyDescent="0.3">
      <c r="B18" s="241"/>
      <c r="C18" s="241"/>
      <c r="D18" s="241"/>
    </row>
    <row r="19" spans="2:4" ht="15.75" thickBot="1" x14ac:dyDescent="0.3">
      <c r="B19" s="241"/>
      <c r="C19" s="241"/>
      <c r="D19" s="241"/>
    </row>
    <row r="20" spans="2:4" ht="15.75" thickBot="1" x14ac:dyDescent="0.3">
      <c r="B20" s="241"/>
      <c r="C20" s="241"/>
      <c r="D20" s="241"/>
    </row>
    <row r="21" spans="2:4" ht="15.75" thickBot="1" x14ac:dyDescent="0.3">
      <c r="B21" s="241"/>
      <c r="C21" s="241"/>
      <c r="D21" s="241"/>
    </row>
    <row r="22" spans="2:4" ht="15.75" thickBot="1" x14ac:dyDescent="0.3">
      <c r="B22" s="241"/>
      <c r="C22" s="241"/>
      <c r="D22" s="241"/>
    </row>
    <row r="23" spans="2:4" ht="15.75" thickBot="1" x14ac:dyDescent="0.3">
      <c r="B23" s="241"/>
      <c r="C23" s="241"/>
      <c r="D23" s="241"/>
    </row>
    <row r="24" spans="2:4" ht="15.75" thickBot="1" x14ac:dyDescent="0.3">
      <c r="B24" s="241"/>
      <c r="C24" s="241"/>
      <c r="D24" s="241"/>
    </row>
    <row r="25" spans="2:4" ht="15.75" thickBot="1" x14ac:dyDescent="0.3">
      <c r="B25" s="241"/>
      <c r="C25" s="241"/>
      <c r="D25" s="241"/>
    </row>
    <row r="26" spans="2:4" ht="15.75" thickBot="1" x14ac:dyDescent="0.3">
      <c r="B26" s="241"/>
      <c r="C26" s="241"/>
      <c r="D26" s="241"/>
    </row>
    <row r="27" spans="2:4" ht="15.75" thickBot="1" x14ac:dyDescent="0.3">
      <c r="B27" s="241"/>
      <c r="C27" s="241"/>
      <c r="D27" s="241"/>
    </row>
    <row r="28" spans="2:4" ht="15.75" thickBot="1" x14ac:dyDescent="0.3">
      <c r="B28" s="241"/>
      <c r="C28" s="241"/>
      <c r="D28" s="241"/>
    </row>
    <row r="29" spans="2:4" ht="15.75" thickBot="1" x14ac:dyDescent="0.3">
      <c r="B29" s="241"/>
      <c r="C29" s="241"/>
      <c r="D29" s="241"/>
    </row>
    <row r="30" spans="2:4" ht="15.75" thickBot="1" x14ac:dyDescent="0.3">
      <c r="B30" s="241"/>
      <c r="C30" s="241"/>
      <c r="D30" s="241"/>
    </row>
    <row r="31" spans="2:4" ht="15.75" thickBot="1" x14ac:dyDescent="0.3">
      <c r="B31" s="241"/>
      <c r="C31" s="241"/>
      <c r="D31" s="241"/>
    </row>
    <row r="32" spans="2:4" ht="15.75" thickBot="1" x14ac:dyDescent="0.3">
      <c r="B32" s="241"/>
      <c r="C32" s="241"/>
      <c r="D32" s="241"/>
    </row>
    <row r="33" spans="2:4" ht="15.75" thickBot="1" x14ac:dyDescent="0.3">
      <c r="B33" s="241"/>
      <c r="C33" s="241"/>
      <c r="D33" s="241"/>
    </row>
    <row r="34" spans="2:4" ht="15.75" thickBot="1" x14ac:dyDescent="0.3">
      <c r="B34" s="241"/>
      <c r="C34" s="241"/>
      <c r="D34" s="241"/>
    </row>
    <row r="35" spans="2:4" ht="15.75" thickBot="1" x14ac:dyDescent="0.3">
      <c r="B35" s="241"/>
      <c r="C35" s="241"/>
      <c r="D35" s="241"/>
    </row>
    <row r="36" spans="2:4" ht="15.75" thickBot="1" x14ac:dyDescent="0.3">
      <c r="B36" s="241"/>
      <c r="C36" s="241"/>
      <c r="D36" s="241"/>
    </row>
    <row r="37" spans="2:4" ht="15.75" thickBot="1" x14ac:dyDescent="0.3">
      <c r="B37" s="241"/>
      <c r="C37" s="241"/>
      <c r="D37" s="241"/>
    </row>
    <row r="38" spans="2:4" ht="15.75" thickBot="1" x14ac:dyDescent="0.3">
      <c r="B38" s="241"/>
      <c r="C38" s="241"/>
      <c r="D38" s="241"/>
    </row>
    <row r="39" spans="2:4" ht="15.75" thickBot="1" x14ac:dyDescent="0.3">
      <c r="B39" s="241"/>
      <c r="C39" s="241"/>
      <c r="D39" s="241"/>
    </row>
    <row r="40" spans="2:4" x14ac:dyDescent="0.25">
      <c r="B40" s="241"/>
      <c r="C40" s="241"/>
      <c r="D40" s="241"/>
    </row>
  </sheetData>
  <sheetProtection password="A007" sheet="1" objects="1" scenarios="1"/>
  <mergeCells count="2">
    <mergeCell ref="B2:D2"/>
    <mergeCell ref="B4:D4"/>
  </mergeCells>
  <pageMargins left="0.7" right="0.7" top="0.75" bottom="0.75" header="0.3" footer="0.3"/>
  <pageSetup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2"/>
  <sheetViews>
    <sheetView view="pageBreakPreview" topLeftCell="A53" zoomScale="60" zoomScaleNormal="70" workbookViewId="0">
      <selection activeCell="C73" sqref="C73"/>
    </sheetView>
  </sheetViews>
  <sheetFormatPr defaultRowHeight="15" x14ac:dyDescent="0.25"/>
  <cols>
    <col min="2" max="2" width="9.140625" customWidth="1"/>
    <col min="3" max="3" width="56.42578125" customWidth="1"/>
    <col min="4" max="4" width="39.140625" customWidth="1"/>
    <col min="5" max="5" width="9.140625" hidden="1" customWidth="1"/>
    <col min="6" max="6" width="22.5703125" customWidth="1"/>
    <col min="7" max="7" width="23.42578125" hidden="1" customWidth="1"/>
    <col min="8" max="8" width="32.5703125" hidden="1" customWidth="1"/>
    <col min="9" max="9" width="23.85546875" customWidth="1"/>
    <col min="10" max="10" width="26.7109375" customWidth="1"/>
    <col min="11" max="11" width="28.28515625" customWidth="1"/>
  </cols>
  <sheetData>
    <row r="1" spans="1:13" ht="18" x14ac:dyDescent="0.25">
      <c r="A1" s="308" t="s">
        <v>594</v>
      </c>
      <c r="B1" s="308"/>
      <c r="C1" s="308"/>
      <c r="D1" s="308"/>
      <c r="E1" s="308"/>
      <c r="F1" s="308"/>
      <c r="G1" s="308"/>
      <c r="H1" s="308"/>
      <c r="I1" s="308"/>
    </row>
    <row r="2" spans="1:13" ht="18.75" thickBot="1" x14ac:dyDescent="0.3">
      <c r="A2" s="308"/>
      <c r="B2" s="308"/>
      <c r="C2" s="308"/>
      <c r="D2" s="308"/>
      <c r="E2" s="308"/>
      <c r="F2" s="308"/>
      <c r="G2" s="308"/>
      <c r="H2" s="308"/>
      <c r="I2" s="308"/>
    </row>
    <row r="3" spans="1:13" ht="18.75" thickBot="1" x14ac:dyDescent="0.3">
      <c r="A3" s="309" t="s">
        <v>507</v>
      </c>
      <c r="B3" s="310"/>
      <c r="C3" s="310"/>
      <c r="D3" s="311"/>
      <c r="E3" s="322">
        <f>'Tech Schedule A&amp;B for all RMUs'!E10</f>
        <v>180270</v>
      </c>
      <c r="F3" s="323"/>
      <c r="G3" s="323"/>
      <c r="H3" s="323"/>
      <c r="I3" s="323"/>
      <c r="J3" s="323"/>
      <c r="K3" s="324"/>
    </row>
    <row r="4" spans="1:13" ht="15.75" thickBot="1" x14ac:dyDescent="0.3">
      <c r="A4" s="136"/>
      <c r="B4" s="137"/>
      <c r="C4" s="138"/>
      <c r="D4" s="139"/>
      <c r="E4" s="139"/>
      <c r="F4" s="139"/>
      <c r="G4" s="194"/>
      <c r="H4" s="194"/>
      <c r="I4" s="195"/>
    </row>
    <row r="5" spans="1:13" ht="15.75" thickBot="1" x14ac:dyDescent="0.3">
      <c r="A5" s="197">
        <v>1</v>
      </c>
      <c r="B5" s="198">
        <v>2</v>
      </c>
      <c r="C5" s="199">
        <v>3</v>
      </c>
      <c r="D5" s="200">
        <v>4</v>
      </c>
      <c r="E5" s="201">
        <v>5</v>
      </c>
      <c r="F5" s="201">
        <v>6</v>
      </c>
      <c r="G5" s="201">
        <v>7</v>
      </c>
      <c r="H5" s="201">
        <v>8</v>
      </c>
      <c r="I5" s="202">
        <v>9</v>
      </c>
      <c r="J5" s="188"/>
      <c r="K5" s="188"/>
    </row>
    <row r="6" spans="1:13" ht="63" customHeight="1" thickBot="1" x14ac:dyDescent="0.3">
      <c r="A6" s="203" t="s">
        <v>508</v>
      </c>
      <c r="B6" s="283" t="s">
        <v>593</v>
      </c>
      <c r="C6" s="271"/>
      <c r="D6" s="271"/>
      <c r="E6" s="271"/>
      <c r="F6" s="272"/>
      <c r="G6" s="178" t="s">
        <v>526</v>
      </c>
      <c r="H6" s="179" t="s">
        <v>527</v>
      </c>
      <c r="I6" s="177" t="s">
        <v>704</v>
      </c>
      <c r="J6" s="180" t="s">
        <v>703</v>
      </c>
      <c r="K6" s="177" t="s">
        <v>529</v>
      </c>
    </row>
    <row r="7" spans="1:13" x14ac:dyDescent="0.25">
      <c r="A7" s="140"/>
      <c r="B7" s="284"/>
      <c r="C7" s="276"/>
      <c r="D7" s="276"/>
      <c r="E7" s="276"/>
      <c r="F7" s="277"/>
      <c r="G7" s="166"/>
      <c r="H7" s="166"/>
      <c r="I7" s="184"/>
      <c r="J7" s="184"/>
      <c r="K7" s="184"/>
      <c r="L7" s="167"/>
      <c r="M7" s="167"/>
    </row>
    <row r="8" spans="1:13" x14ac:dyDescent="0.25">
      <c r="A8" s="140"/>
      <c r="B8" s="266"/>
      <c r="C8" s="267"/>
      <c r="D8" s="267"/>
      <c r="E8" s="267"/>
      <c r="F8" s="268"/>
      <c r="G8" s="163"/>
      <c r="H8" s="163"/>
      <c r="I8" s="172"/>
      <c r="J8" s="172"/>
      <c r="K8" s="172"/>
    </row>
    <row r="9" spans="1:13" x14ac:dyDescent="0.25">
      <c r="A9" s="140"/>
      <c r="B9" s="266" t="s">
        <v>706</v>
      </c>
      <c r="C9" s="267"/>
      <c r="D9" s="267"/>
      <c r="E9" s="267"/>
      <c r="F9" s="268"/>
      <c r="G9" s="163"/>
      <c r="H9" s="163"/>
      <c r="I9" s="172"/>
      <c r="J9" s="172"/>
      <c r="K9" s="172"/>
    </row>
    <row r="10" spans="1:13" x14ac:dyDescent="0.25">
      <c r="A10" s="140"/>
      <c r="B10" s="266"/>
      <c r="C10" s="267"/>
      <c r="D10" s="267"/>
      <c r="E10" s="267"/>
      <c r="F10" s="268"/>
      <c r="G10" s="163"/>
      <c r="H10" s="163"/>
      <c r="I10" s="172"/>
      <c r="J10" s="172"/>
      <c r="K10" s="172"/>
    </row>
    <row r="11" spans="1:13" x14ac:dyDescent="0.25">
      <c r="A11" s="140"/>
      <c r="B11" s="266"/>
      <c r="C11" s="267"/>
      <c r="D11" s="267"/>
      <c r="E11" s="267"/>
      <c r="F11" s="268"/>
      <c r="G11" s="163"/>
      <c r="H11" s="163"/>
      <c r="I11" s="172"/>
      <c r="J11" s="172"/>
      <c r="K11" s="172"/>
    </row>
    <row r="12" spans="1:13" x14ac:dyDescent="0.25">
      <c r="A12" s="140"/>
      <c r="B12" s="266"/>
      <c r="C12" s="267"/>
      <c r="D12" s="267"/>
      <c r="E12" s="267"/>
      <c r="F12" s="268"/>
      <c r="G12" s="163"/>
      <c r="H12" s="163"/>
      <c r="I12" s="172"/>
      <c r="J12" s="172"/>
      <c r="K12" s="172"/>
    </row>
    <row r="13" spans="1:13" x14ac:dyDescent="0.25">
      <c r="A13" s="140"/>
      <c r="B13" s="266"/>
      <c r="C13" s="267"/>
      <c r="D13" s="267"/>
      <c r="E13" s="267"/>
      <c r="F13" s="268"/>
      <c r="G13" s="163"/>
      <c r="H13" s="163"/>
      <c r="I13" s="172"/>
      <c r="J13" s="172"/>
      <c r="K13" s="172"/>
    </row>
    <row r="14" spans="1:13" x14ac:dyDescent="0.25">
      <c r="A14" s="140"/>
      <c r="B14" s="266"/>
      <c r="C14" s="267"/>
      <c r="D14" s="267"/>
      <c r="E14" s="267"/>
      <c r="F14" s="268"/>
      <c r="G14" s="163"/>
      <c r="H14" s="163"/>
      <c r="I14" s="172"/>
      <c r="J14" s="172"/>
      <c r="K14" s="172"/>
    </row>
    <row r="15" spans="1:13" x14ac:dyDescent="0.25">
      <c r="A15" s="140"/>
      <c r="B15" s="266"/>
      <c r="C15" s="267"/>
      <c r="D15" s="267"/>
      <c r="E15" s="267"/>
      <c r="F15" s="268"/>
      <c r="G15" s="163"/>
      <c r="H15" s="163"/>
      <c r="I15" s="172"/>
      <c r="J15" s="172"/>
      <c r="K15" s="172"/>
    </row>
    <row r="16" spans="1:13" x14ac:dyDescent="0.25">
      <c r="A16" s="140"/>
      <c r="B16" s="266"/>
      <c r="C16" s="267"/>
      <c r="D16" s="267"/>
      <c r="E16" s="267"/>
      <c r="F16" s="268"/>
      <c r="G16" s="163"/>
      <c r="H16" s="163"/>
      <c r="I16" s="172"/>
      <c r="J16" s="172"/>
      <c r="K16" s="172"/>
    </row>
    <row r="17" spans="1:11" x14ac:dyDescent="0.25">
      <c r="A17" s="140"/>
      <c r="B17" s="266"/>
      <c r="C17" s="267"/>
      <c r="D17" s="267"/>
      <c r="E17" s="267"/>
      <c r="F17" s="268"/>
      <c r="G17" s="163"/>
      <c r="H17" s="163"/>
      <c r="I17" s="172"/>
      <c r="J17" s="172"/>
      <c r="K17" s="172"/>
    </row>
    <row r="18" spans="1:11" x14ac:dyDescent="0.25">
      <c r="A18" s="140"/>
      <c r="B18" s="266"/>
      <c r="C18" s="267"/>
      <c r="D18" s="267"/>
      <c r="E18" s="267"/>
      <c r="F18" s="268"/>
      <c r="G18" s="163"/>
      <c r="H18" s="163"/>
      <c r="I18" s="172"/>
      <c r="J18" s="172"/>
      <c r="K18" s="172"/>
    </row>
    <row r="19" spans="1:11" x14ac:dyDescent="0.25">
      <c r="A19" s="140"/>
      <c r="B19" s="266"/>
      <c r="C19" s="267"/>
      <c r="D19" s="267"/>
      <c r="E19" s="267"/>
      <c r="F19" s="268"/>
      <c r="G19" s="163"/>
      <c r="H19" s="163"/>
      <c r="I19" s="172"/>
      <c r="J19" s="172"/>
      <c r="K19" s="172"/>
    </row>
    <row r="20" spans="1:11" ht="15.75" thickBot="1" x14ac:dyDescent="0.3">
      <c r="A20" s="140"/>
      <c r="B20" s="285"/>
      <c r="C20" s="286"/>
      <c r="D20" s="286"/>
      <c r="E20" s="286"/>
      <c r="F20" s="287"/>
      <c r="G20" s="205"/>
      <c r="H20" s="205"/>
      <c r="I20" s="183"/>
      <c r="J20" s="183"/>
      <c r="K20" s="183"/>
    </row>
    <row r="21" spans="1:11" ht="54" customHeight="1" thickBot="1" x14ac:dyDescent="0.3">
      <c r="A21" s="206" t="s">
        <v>509</v>
      </c>
      <c r="B21" s="270" t="s">
        <v>510</v>
      </c>
      <c r="C21" s="271"/>
      <c r="D21" s="271"/>
      <c r="E21" s="271"/>
      <c r="F21" s="272"/>
      <c r="G21" s="204"/>
      <c r="H21" s="204"/>
      <c r="I21" s="177" t="s">
        <v>704</v>
      </c>
      <c r="J21" s="180" t="s">
        <v>703</v>
      </c>
      <c r="K21" s="177" t="s">
        <v>529</v>
      </c>
    </row>
    <row r="22" spans="1:11" x14ac:dyDescent="0.25">
      <c r="A22" s="140"/>
      <c r="B22" s="284"/>
      <c r="C22" s="276"/>
      <c r="D22" s="276"/>
      <c r="E22" s="276"/>
      <c r="F22" s="277"/>
      <c r="G22" s="220"/>
      <c r="H22" s="220"/>
      <c r="I22" s="221"/>
      <c r="J22" s="172"/>
      <c r="K22" s="172"/>
    </row>
    <row r="23" spans="1:11" x14ac:dyDescent="0.25">
      <c r="A23" s="140"/>
      <c r="B23" s="266" t="s">
        <v>707</v>
      </c>
      <c r="C23" s="267"/>
      <c r="D23" s="267"/>
      <c r="E23" s="267"/>
      <c r="F23" s="268"/>
      <c r="G23" s="163"/>
      <c r="H23" s="163"/>
      <c r="I23" s="164"/>
      <c r="J23" s="172"/>
      <c r="K23" s="172"/>
    </row>
    <row r="24" spans="1:11" x14ac:dyDescent="0.25">
      <c r="A24" s="140"/>
      <c r="B24" s="266"/>
      <c r="C24" s="267"/>
      <c r="D24" s="267"/>
      <c r="E24" s="267"/>
      <c r="F24" s="268"/>
      <c r="G24" s="163"/>
      <c r="H24" s="163"/>
      <c r="I24" s="164"/>
      <c r="J24" s="172"/>
      <c r="K24" s="172"/>
    </row>
    <row r="25" spans="1:11" x14ac:dyDescent="0.25">
      <c r="A25" s="140"/>
      <c r="B25" s="266"/>
      <c r="C25" s="267"/>
      <c r="D25" s="267"/>
      <c r="E25" s="267"/>
      <c r="F25" s="268"/>
      <c r="G25" s="163"/>
      <c r="H25" s="163"/>
      <c r="I25" s="164"/>
      <c r="J25" s="172"/>
      <c r="K25" s="172"/>
    </row>
    <row r="26" spans="1:11" x14ac:dyDescent="0.25">
      <c r="A26" s="140"/>
      <c r="B26" s="266"/>
      <c r="C26" s="267"/>
      <c r="D26" s="267"/>
      <c r="E26" s="267"/>
      <c r="F26" s="268"/>
      <c r="G26" s="163"/>
      <c r="H26" s="163"/>
      <c r="I26" s="164"/>
      <c r="J26" s="172"/>
      <c r="K26" s="172"/>
    </row>
    <row r="27" spans="1:11" x14ac:dyDescent="0.25">
      <c r="A27" s="140"/>
      <c r="B27" s="266"/>
      <c r="C27" s="267"/>
      <c r="D27" s="267"/>
      <c r="E27" s="267"/>
      <c r="F27" s="268"/>
      <c r="G27" s="163"/>
      <c r="H27" s="163"/>
      <c r="I27" s="164"/>
      <c r="J27" s="172"/>
      <c r="K27" s="172"/>
    </row>
    <row r="28" spans="1:11" x14ac:dyDescent="0.25">
      <c r="A28" s="140"/>
      <c r="B28" s="319"/>
      <c r="C28" s="320"/>
      <c r="D28" s="320"/>
      <c r="E28" s="320"/>
      <c r="F28" s="321"/>
      <c r="G28" s="163"/>
      <c r="H28" s="163"/>
      <c r="I28" s="164"/>
      <c r="J28" s="172"/>
      <c r="K28" s="172"/>
    </row>
    <row r="29" spans="1:11" x14ac:dyDescent="0.25">
      <c r="A29" s="140"/>
      <c r="B29" s="266"/>
      <c r="C29" s="267"/>
      <c r="D29" s="267"/>
      <c r="E29" s="267"/>
      <c r="F29" s="268"/>
      <c r="G29" s="163"/>
      <c r="H29" s="163"/>
      <c r="I29" s="164"/>
      <c r="J29" s="172"/>
      <c r="K29" s="172"/>
    </row>
    <row r="30" spans="1:11" ht="15.75" thickBot="1" x14ac:dyDescent="0.3">
      <c r="A30" s="140"/>
      <c r="B30" s="285"/>
      <c r="C30" s="286"/>
      <c r="D30" s="286"/>
      <c r="E30" s="286"/>
      <c r="F30" s="287"/>
      <c r="G30" s="222"/>
      <c r="H30" s="222"/>
      <c r="I30" s="182"/>
      <c r="J30" s="172"/>
      <c r="K30" s="172"/>
    </row>
    <row r="31" spans="1:11" ht="56.25" customHeight="1" thickBot="1" x14ac:dyDescent="0.3">
      <c r="A31" s="206" t="s">
        <v>511</v>
      </c>
      <c r="B31" s="270" t="s">
        <v>512</v>
      </c>
      <c r="C31" s="271"/>
      <c r="D31" s="271"/>
      <c r="E31" s="271"/>
      <c r="F31" s="272"/>
      <c r="G31" s="204"/>
      <c r="H31" s="204"/>
      <c r="I31" s="177" t="s">
        <v>704</v>
      </c>
      <c r="J31" s="180" t="s">
        <v>703</v>
      </c>
      <c r="K31" s="177" t="s">
        <v>529</v>
      </c>
    </row>
    <row r="32" spans="1:11" x14ac:dyDescent="0.25">
      <c r="A32" s="140"/>
      <c r="B32" s="313"/>
      <c r="C32" s="314"/>
      <c r="D32" s="314"/>
      <c r="E32" s="314"/>
      <c r="F32" s="314"/>
      <c r="G32" s="314"/>
      <c r="H32" s="314"/>
      <c r="I32" s="314"/>
      <c r="J32" s="172"/>
      <c r="K32" s="172"/>
    </row>
    <row r="33" spans="1:11" x14ac:dyDescent="0.25">
      <c r="A33" s="140"/>
      <c r="B33" s="315"/>
      <c r="C33" s="316"/>
      <c r="D33" s="316"/>
      <c r="E33" s="316"/>
      <c r="F33" s="316"/>
      <c r="G33" s="316"/>
      <c r="H33" s="316"/>
      <c r="I33" s="316"/>
      <c r="J33" s="172"/>
      <c r="K33" s="172"/>
    </row>
    <row r="34" spans="1:11" x14ac:dyDescent="0.25">
      <c r="A34" s="140"/>
      <c r="B34" s="266"/>
      <c r="C34" s="267"/>
      <c r="D34" s="267"/>
      <c r="E34" s="267"/>
      <c r="F34" s="267"/>
      <c r="G34" s="267"/>
      <c r="H34" s="267"/>
      <c r="I34" s="267"/>
      <c r="J34" s="172"/>
      <c r="K34" s="172"/>
    </row>
    <row r="35" spans="1:11" x14ac:dyDescent="0.25">
      <c r="A35" s="140"/>
      <c r="B35" s="315"/>
      <c r="C35" s="316"/>
      <c r="D35" s="316"/>
      <c r="E35" s="316"/>
      <c r="F35" s="316"/>
      <c r="G35" s="316"/>
      <c r="H35" s="316"/>
      <c r="I35" s="316"/>
      <c r="J35" s="172"/>
      <c r="K35" s="172"/>
    </row>
    <row r="36" spans="1:11" x14ac:dyDescent="0.25">
      <c r="A36" s="140"/>
      <c r="B36" s="315"/>
      <c r="C36" s="316"/>
      <c r="D36" s="316"/>
      <c r="E36" s="316"/>
      <c r="F36" s="316"/>
      <c r="G36" s="316"/>
      <c r="H36" s="316"/>
      <c r="I36" s="316"/>
      <c r="J36" s="172"/>
      <c r="K36" s="172"/>
    </row>
    <row r="37" spans="1:11" x14ac:dyDescent="0.25">
      <c r="A37" s="140"/>
      <c r="B37" s="315"/>
      <c r="C37" s="316"/>
      <c r="D37" s="316"/>
      <c r="E37" s="316"/>
      <c r="F37" s="316"/>
      <c r="G37" s="316"/>
      <c r="H37" s="316"/>
      <c r="I37" s="316"/>
      <c r="J37" s="172"/>
      <c r="K37" s="172"/>
    </row>
    <row r="38" spans="1:11" x14ac:dyDescent="0.25">
      <c r="A38" s="140"/>
      <c r="B38" s="315"/>
      <c r="C38" s="316"/>
      <c r="D38" s="316"/>
      <c r="E38" s="316"/>
      <c r="F38" s="316"/>
      <c r="G38" s="316"/>
      <c r="H38" s="316"/>
      <c r="I38" s="316"/>
      <c r="J38" s="172"/>
      <c r="K38" s="172"/>
    </row>
    <row r="39" spans="1:11" x14ac:dyDescent="0.25">
      <c r="A39" s="140"/>
      <c r="B39" s="315"/>
      <c r="C39" s="316"/>
      <c r="D39" s="316"/>
      <c r="E39" s="316"/>
      <c r="F39" s="316"/>
      <c r="G39" s="316"/>
      <c r="H39" s="316"/>
      <c r="I39" s="316"/>
      <c r="J39" s="172"/>
      <c r="K39" s="172"/>
    </row>
    <row r="40" spans="1:11" ht="15.75" thickBot="1" x14ac:dyDescent="0.3">
      <c r="A40" s="140"/>
      <c r="B40" s="317"/>
      <c r="C40" s="318"/>
      <c r="D40" s="318"/>
      <c r="E40" s="318"/>
      <c r="F40" s="318"/>
      <c r="G40" s="318"/>
      <c r="H40" s="318"/>
      <c r="I40" s="318"/>
      <c r="J40" s="172"/>
      <c r="K40" s="172"/>
    </row>
    <row r="41" spans="1:11" ht="16.5" customHeight="1" thickBot="1" x14ac:dyDescent="0.3">
      <c r="A41" s="206" t="s">
        <v>513</v>
      </c>
      <c r="B41" s="270" t="s">
        <v>514</v>
      </c>
      <c r="C41" s="271"/>
      <c r="D41" s="271"/>
      <c r="E41" s="271"/>
      <c r="F41" s="271"/>
      <c r="G41" s="271"/>
      <c r="H41" s="271"/>
      <c r="I41" s="271"/>
      <c r="J41" s="271"/>
      <c r="K41" s="272"/>
    </row>
    <row r="42" spans="1:11" ht="43.5" customHeight="1" thickBot="1" x14ac:dyDescent="0.3">
      <c r="A42" s="207"/>
      <c r="B42" s="208" t="s">
        <v>44</v>
      </c>
      <c r="C42" s="209" t="s">
        <v>2</v>
      </c>
      <c r="D42" s="210" t="s">
        <v>515</v>
      </c>
      <c r="E42" s="312" t="s">
        <v>516</v>
      </c>
      <c r="F42" s="274"/>
      <c r="G42" s="274"/>
      <c r="H42" s="274"/>
      <c r="I42" s="274"/>
      <c r="J42" s="234" t="s">
        <v>704</v>
      </c>
      <c r="K42" s="177" t="s">
        <v>529</v>
      </c>
    </row>
    <row r="43" spans="1:11" x14ac:dyDescent="0.25">
      <c r="A43" s="211"/>
      <c r="B43" s="196"/>
      <c r="C43" s="166"/>
      <c r="D43" s="196"/>
      <c r="E43" s="275"/>
      <c r="F43" s="276"/>
      <c r="G43" s="276"/>
      <c r="H43" s="276"/>
      <c r="I43" s="277"/>
      <c r="J43" s="172"/>
      <c r="K43" s="172"/>
    </row>
    <row r="44" spans="1:11" x14ac:dyDescent="0.25">
      <c r="A44" s="211"/>
      <c r="B44" s="184"/>
      <c r="C44" s="166"/>
      <c r="D44" s="184"/>
      <c r="E44" s="269"/>
      <c r="F44" s="267"/>
      <c r="G44" s="267"/>
      <c r="H44" s="267"/>
      <c r="I44" s="268"/>
      <c r="J44" s="172"/>
      <c r="K44" s="172"/>
    </row>
    <row r="45" spans="1:11" x14ac:dyDescent="0.25">
      <c r="A45" s="211"/>
      <c r="B45" s="184"/>
      <c r="C45" s="166"/>
      <c r="D45" s="184"/>
      <c r="E45" s="269"/>
      <c r="F45" s="267"/>
      <c r="G45" s="267"/>
      <c r="H45" s="267"/>
      <c r="I45" s="268"/>
      <c r="J45" s="172"/>
      <c r="K45" s="172"/>
    </row>
    <row r="46" spans="1:11" x14ac:dyDescent="0.25">
      <c r="A46" s="211"/>
      <c r="B46" s="184"/>
      <c r="C46" s="166"/>
      <c r="D46" s="184"/>
      <c r="E46" s="269"/>
      <c r="F46" s="267"/>
      <c r="G46" s="267"/>
      <c r="H46" s="267"/>
      <c r="I46" s="268"/>
      <c r="J46" s="172"/>
      <c r="K46" s="172"/>
    </row>
    <row r="47" spans="1:11" x14ac:dyDescent="0.25">
      <c r="A47" s="211"/>
      <c r="B47" s="184"/>
      <c r="C47" s="166"/>
      <c r="D47" s="184"/>
      <c r="E47" s="269"/>
      <c r="F47" s="267"/>
      <c r="G47" s="267"/>
      <c r="H47" s="267"/>
      <c r="I47" s="268"/>
      <c r="J47" s="172"/>
      <c r="K47" s="172"/>
    </row>
    <row r="48" spans="1:11" x14ac:dyDescent="0.25">
      <c r="A48" s="211"/>
      <c r="B48" s="184"/>
      <c r="C48" s="166"/>
      <c r="D48" s="184"/>
      <c r="E48" s="269"/>
      <c r="F48" s="267"/>
      <c r="G48" s="267"/>
      <c r="H48" s="267"/>
      <c r="I48" s="268"/>
      <c r="J48" s="172"/>
      <c r="K48" s="172"/>
    </row>
    <row r="49" spans="1:11" x14ac:dyDescent="0.25">
      <c r="A49" s="211"/>
      <c r="B49" s="184"/>
      <c r="C49" s="166"/>
      <c r="D49" s="184"/>
      <c r="E49" s="269"/>
      <c r="F49" s="267"/>
      <c r="G49" s="267"/>
      <c r="H49" s="267"/>
      <c r="I49" s="268"/>
      <c r="J49" s="172"/>
      <c r="K49" s="172"/>
    </row>
    <row r="50" spans="1:11" x14ac:dyDescent="0.25">
      <c r="A50" s="211"/>
      <c r="B50" s="184"/>
      <c r="C50" s="166"/>
      <c r="D50" s="184"/>
      <c r="E50" s="269"/>
      <c r="F50" s="267"/>
      <c r="G50" s="267"/>
      <c r="H50" s="267"/>
      <c r="I50" s="268"/>
      <c r="J50" s="172"/>
      <c r="K50" s="172"/>
    </row>
    <row r="51" spans="1:11" x14ac:dyDescent="0.25">
      <c r="A51" s="211"/>
      <c r="B51" s="184"/>
      <c r="C51" s="166"/>
      <c r="D51" s="184"/>
      <c r="E51" s="269"/>
      <c r="F51" s="267"/>
      <c r="G51" s="267"/>
      <c r="H51" s="267"/>
      <c r="I51" s="268"/>
      <c r="J51" s="172"/>
      <c r="K51" s="172"/>
    </row>
    <row r="52" spans="1:11" ht="15.75" thickBot="1" x14ac:dyDescent="0.3">
      <c r="A52" s="211"/>
      <c r="B52" s="185"/>
      <c r="C52" s="205"/>
      <c r="D52" s="229"/>
      <c r="E52" s="293"/>
      <c r="F52" s="286"/>
      <c r="G52" s="286"/>
      <c r="H52" s="286"/>
      <c r="I52" s="287"/>
      <c r="J52" s="183"/>
      <c r="K52" s="183"/>
    </row>
    <row r="53" spans="1:11" ht="16.5" thickBot="1" x14ac:dyDescent="0.3">
      <c r="A53" s="206" t="s">
        <v>517</v>
      </c>
      <c r="B53" s="270" t="s">
        <v>518</v>
      </c>
      <c r="C53" s="271"/>
      <c r="D53" s="271"/>
      <c r="E53" s="271"/>
      <c r="F53" s="271"/>
      <c r="G53" s="271"/>
      <c r="H53" s="271"/>
      <c r="I53" s="272"/>
      <c r="J53" s="193"/>
      <c r="K53" s="193"/>
    </row>
    <row r="54" spans="1:11" ht="50.25" customHeight="1" thickBot="1" x14ac:dyDescent="0.3">
      <c r="A54" s="225"/>
      <c r="B54" s="224" t="s">
        <v>44</v>
      </c>
      <c r="C54" s="228" t="s">
        <v>2</v>
      </c>
      <c r="D54" s="223" t="s">
        <v>515</v>
      </c>
      <c r="E54" s="273" t="s">
        <v>516</v>
      </c>
      <c r="F54" s="274"/>
      <c r="G54" s="274"/>
      <c r="H54" s="274"/>
      <c r="I54" s="274"/>
      <c r="J54" s="235" t="s">
        <v>704</v>
      </c>
      <c r="K54" s="177" t="s">
        <v>529</v>
      </c>
    </row>
    <row r="55" spans="1:11" x14ac:dyDescent="0.25">
      <c r="A55" s="226"/>
      <c r="B55" s="196"/>
      <c r="C55" s="196"/>
      <c r="D55" s="172"/>
      <c r="E55" s="275"/>
      <c r="F55" s="276"/>
      <c r="G55" s="276"/>
      <c r="H55" s="276"/>
      <c r="I55" s="277"/>
      <c r="J55" s="184"/>
      <c r="K55" s="184"/>
    </row>
    <row r="56" spans="1:11" x14ac:dyDescent="0.25">
      <c r="A56" s="226"/>
      <c r="B56" s="172"/>
      <c r="C56" s="172"/>
      <c r="D56" s="172"/>
      <c r="E56" s="269"/>
      <c r="F56" s="267"/>
      <c r="G56" s="267"/>
      <c r="H56" s="267"/>
      <c r="I56" s="268"/>
      <c r="J56" s="172"/>
      <c r="K56" s="172"/>
    </row>
    <row r="57" spans="1:11" x14ac:dyDescent="0.25">
      <c r="A57" s="226"/>
      <c r="B57" s="172"/>
      <c r="C57" s="172"/>
      <c r="D57" s="172"/>
      <c r="E57" s="269"/>
      <c r="F57" s="267"/>
      <c r="G57" s="267"/>
      <c r="H57" s="267"/>
      <c r="I57" s="268"/>
      <c r="J57" s="172"/>
      <c r="K57" s="172"/>
    </row>
    <row r="58" spans="1:11" x14ac:dyDescent="0.25">
      <c r="A58" s="226"/>
      <c r="B58" s="219"/>
      <c r="C58" s="172"/>
      <c r="D58" s="172"/>
      <c r="E58" s="269"/>
      <c r="F58" s="267"/>
      <c r="G58" s="267"/>
      <c r="H58" s="267"/>
      <c r="I58" s="268"/>
      <c r="J58" s="172"/>
      <c r="K58" s="172"/>
    </row>
    <row r="59" spans="1:11" x14ac:dyDescent="0.25">
      <c r="A59" s="226"/>
      <c r="B59" s="219"/>
      <c r="C59" s="172"/>
      <c r="D59" s="172"/>
      <c r="E59" s="269"/>
      <c r="F59" s="267"/>
      <c r="G59" s="267"/>
      <c r="H59" s="267"/>
      <c r="I59" s="268"/>
      <c r="J59" s="172"/>
      <c r="K59" s="172"/>
    </row>
    <row r="60" spans="1:11" x14ac:dyDescent="0.25">
      <c r="A60" s="226"/>
      <c r="B60" s="219"/>
      <c r="C60" s="172"/>
      <c r="D60" s="172"/>
      <c r="E60" s="269"/>
      <c r="F60" s="267"/>
      <c r="G60" s="267"/>
      <c r="H60" s="267"/>
      <c r="I60" s="268"/>
      <c r="J60" s="172"/>
      <c r="K60" s="172"/>
    </row>
    <row r="61" spans="1:11" x14ac:dyDescent="0.25">
      <c r="A61" s="226"/>
      <c r="B61" s="219"/>
      <c r="C61" s="172"/>
      <c r="D61" s="172"/>
      <c r="E61" s="269"/>
      <c r="F61" s="267"/>
      <c r="G61" s="267"/>
      <c r="H61" s="267"/>
      <c r="I61" s="268"/>
      <c r="J61" s="172"/>
      <c r="K61" s="172"/>
    </row>
    <row r="62" spans="1:11" x14ac:dyDescent="0.25">
      <c r="A62" s="226"/>
      <c r="B62" s="219"/>
      <c r="C62" s="172"/>
      <c r="D62" s="172"/>
      <c r="E62" s="269"/>
      <c r="F62" s="267"/>
      <c r="G62" s="267"/>
      <c r="H62" s="267"/>
      <c r="I62" s="268"/>
      <c r="J62" s="172"/>
      <c r="K62" s="172"/>
    </row>
    <row r="63" spans="1:11" x14ac:dyDescent="0.25">
      <c r="A63" s="226"/>
      <c r="B63" s="219"/>
      <c r="C63" s="172"/>
      <c r="D63" s="172"/>
      <c r="E63" s="269"/>
      <c r="F63" s="267"/>
      <c r="G63" s="267"/>
      <c r="H63" s="267"/>
      <c r="I63" s="268"/>
      <c r="J63" s="172"/>
      <c r="K63" s="172"/>
    </row>
    <row r="64" spans="1:11" x14ac:dyDescent="0.25">
      <c r="A64" s="226"/>
      <c r="B64" s="219"/>
      <c r="C64" s="172"/>
      <c r="D64" s="172"/>
      <c r="E64" s="269"/>
      <c r="F64" s="267"/>
      <c r="G64" s="267"/>
      <c r="H64" s="267"/>
      <c r="I64" s="268"/>
      <c r="J64" s="172"/>
      <c r="K64" s="172"/>
    </row>
    <row r="65" spans="1:11" x14ac:dyDescent="0.25">
      <c r="A65" s="226"/>
      <c r="B65" s="219"/>
      <c r="C65" s="172"/>
      <c r="D65" s="172"/>
      <c r="E65" s="269"/>
      <c r="F65" s="267"/>
      <c r="G65" s="267"/>
      <c r="H65" s="267"/>
      <c r="I65" s="268"/>
      <c r="J65" s="172"/>
      <c r="K65" s="172"/>
    </row>
    <row r="66" spans="1:11" x14ac:dyDescent="0.25">
      <c r="A66" s="226"/>
      <c r="B66" s="219"/>
      <c r="C66" s="172"/>
      <c r="D66" s="172"/>
      <c r="E66" s="269"/>
      <c r="F66" s="267"/>
      <c r="G66" s="267"/>
      <c r="H66" s="267"/>
      <c r="I66" s="268"/>
      <c r="J66" s="172"/>
      <c r="K66" s="172"/>
    </row>
    <row r="67" spans="1:11" ht="15.75" thickBot="1" x14ac:dyDescent="0.3">
      <c r="A67" s="226"/>
      <c r="B67" s="227"/>
      <c r="C67" s="185"/>
      <c r="D67" s="172"/>
      <c r="E67" s="293"/>
      <c r="F67" s="294"/>
      <c r="G67" s="294"/>
      <c r="H67" s="294"/>
      <c r="I67" s="295"/>
      <c r="J67" s="172"/>
      <c r="K67" s="172"/>
    </row>
    <row r="68" spans="1:11" ht="16.5" thickBot="1" x14ac:dyDescent="0.3">
      <c r="A68" s="206" t="s">
        <v>519</v>
      </c>
      <c r="B68" s="270" t="s">
        <v>520</v>
      </c>
      <c r="C68" s="271"/>
      <c r="D68" s="271"/>
      <c r="E68" s="271"/>
      <c r="F68" s="271"/>
      <c r="G68" s="271"/>
      <c r="H68" s="271"/>
      <c r="I68" s="272"/>
      <c r="J68" s="233"/>
      <c r="K68" s="193"/>
    </row>
    <row r="69" spans="1:11" ht="43.5" customHeight="1" thickBot="1" x14ac:dyDescent="0.3">
      <c r="A69" s="211"/>
      <c r="B69" s="212" t="s">
        <v>44</v>
      </c>
      <c r="C69" s="209" t="s">
        <v>2</v>
      </c>
      <c r="D69" s="213" t="s">
        <v>515</v>
      </c>
      <c r="E69" s="278" t="s">
        <v>516</v>
      </c>
      <c r="F69" s="274"/>
      <c r="G69" s="274"/>
      <c r="H69" s="274"/>
      <c r="I69" s="279"/>
      <c r="J69" s="234" t="s">
        <v>704</v>
      </c>
      <c r="K69" s="177" t="s">
        <v>529</v>
      </c>
    </row>
    <row r="70" spans="1:11" x14ac:dyDescent="0.25">
      <c r="A70" s="226"/>
      <c r="B70" s="221"/>
      <c r="C70" s="221"/>
      <c r="D70" s="196"/>
      <c r="E70" s="280"/>
      <c r="F70" s="280"/>
      <c r="G70" s="280"/>
      <c r="H70" s="280"/>
      <c r="I70" s="280"/>
      <c r="J70" s="172"/>
      <c r="K70" s="172"/>
    </row>
    <row r="71" spans="1:11" x14ac:dyDescent="0.25">
      <c r="A71" s="226"/>
      <c r="B71" s="164"/>
      <c r="C71" s="164"/>
      <c r="D71" s="172"/>
      <c r="E71" s="267"/>
      <c r="F71" s="267"/>
      <c r="G71" s="267"/>
      <c r="H71" s="267"/>
      <c r="I71" s="267"/>
      <c r="J71" s="172"/>
      <c r="K71" s="172"/>
    </row>
    <row r="72" spans="1:11" x14ac:dyDescent="0.25">
      <c r="A72" s="226"/>
      <c r="B72" s="164"/>
      <c r="C72" s="164"/>
      <c r="D72" s="172"/>
      <c r="E72" s="267"/>
      <c r="F72" s="267"/>
      <c r="G72" s="267"/>
      <c r="H72" s="267"/>
      <c r="I72" s="267"/>
      <c r="J72" s="172"/>
      <c r="K72" s="172"/>
    </row>
    <row r="73" spans="1:11" x14ac:dyDescent="0.25">
      <c r="A73" s="226"/>
      <c r="B73" s="230"/>
      <c r="C73" s="164"/>
      <c r="D73" s="219"/>
      <c r="E73" s="267"/>
      <c r="F73" s="267"/>
      <c r="G73" s="267"/>
      <c r="H73" s="267"/>
      <c r="I73" s="267"/>
      <c r="J73" s="172"/>
      <c r="K73" s="172"/>
    </row>
    <row r="74" spans="1:11" x14ac:dyDescent="0.25">
      <c r="A74" s="226"/>
      <c r="B74" s="230"/>
      <c r="C74" s="164"/>
      <c r="D74" s="219"/>
      <c r="E74" s="267"/>
      <c r="F74" s="267"/>
      <c r="G74" s="267"/>
      <c r="H74" s="267"/>
      <c r="I74" s="267"/>
      <c r="J74" s="172"/>
      <c r="K74" s="172"/>
    </row>
    <row r="75" spans="1:11" x14ac:dyDescent="0.25">
      <c r="A75" s="226"/>
      <c r="B75" s="230"/>
      <c r="C75" s="164"/>
      <c r="D75" s="219"/>
      <c r="E75" s="267"/>
      <c r="F75" s="267"/>
      <c r="G75" s="267"/>
      <c r="H75" s="267"/>
      <c r="I75" s="267"/>
      <c r="J75" s="172"/>
      <c r="K75" s="172"/>
    </row>
    <row r="76" spans="1:11" x14ac:dyDescent="0.25">
      <c r="A76" s="226"/>
      <c r="B76" s="230"/>
      <c r="C76" s="164"/>
      <c r="D76" s="219"/>
      <c r="E76" s="267"/>
      <c r="F76" s="267"/>
      <c r="G76" s="267"/>
      <c r="H76" s="267"/>
      <c r="I76" s="267"/>
      <c r="J76" s="172"/>
      <c r="K76" s="172"/>
    </row>
    <row r="77" spans="1:11" x14ac:dyDescent="0.25">
      <c r="A77" s="226"/>
      <c r="B77" s="230"/>
      <c r="C77" s="164"/>
      <c r="D77" s="219"/>
      <c r="E77" s="267"/>
      <c r="F77" s="267"/>
      <c r="G77" s="267"/>
      <c r="H77" s="267"/>
      <c r="I77" s="267"/>
      <c r="J77" s="172"/>
      <c r="K77" s="172"/>
    </row>
    <row r="78" spans="1:11" x14ac:dyDescent="0.25">
      <c r="A78" s="226"/>
      <c r="B78" s="230"/>
      <c r="C78" s="164"/>
      <c r="D78" s="219"/>
      <c r="E78" s="267"/>
      <c r="F78" s="267"/>
      <c r="G78" s="267"/>
      <c r="H78" s="267"/>
      <c r="I78" s="267"/>
      <c r="J78" s="172"/>
      <c r="K78" s="172"/>
    </row>
    <row r="79" spans="1:11" x14ac:dyDescent="0.25">
      <c r="A79" s="226"/>
      <c r="B79" s="230"/>
      <c r="C79" s="164"/>
      <c r="D79" s="219"/>
      <c r="E79" s="267"/>
      <c r="F79" s="267"/>
      <c r="G79" s="267"/>
      <c r="H79" s="267"/>
      <c r="I79" s="267"/>
      <c r="J79" s="172"/>
      <c r="K79" s="172"/>
    </row>
    <row r="80" spans="1:11" x14ac:dyDescent="0.25">
      <c r="A80" s="226"/>
      <c r="B80" s="230"/>
      <c r="C80" s="164"/>
      <c r="D80" s="219"/>
      <c r="E80" s="267"/>
      <c r="F80" s="267"/>
      <c r="G80" s="267"/>
      <c r="H80" s="267"/>
      <c r="I80" s="267"/>
      <c r="J80" s="172"/>
      <c r="K80" s="172"/>
    </row>
    <row r="81" spans="1:11" x14ac:dyDescent="0.25">
      <c r="A81" s="226"/>
      <c r="B81" s="230"/>
      <c r="C81" s="164"/>
      <c r="D81" s="219"/>
      <c r="E81" s="267"/>
      <c r="F81" s="267"/>
      <c r="G81" s="267"/>
      <c r="H81" s="267"/>
      <c r="I81" s="267"/>
      <c r="J81" s="172"/>
      <c r="K81" s="172"/>
    </row>
    <row r="82" spans="1:11" ht="15.75" thickBot="1" x14ac:dyDescent="0.3">
      <c r="A82" s="232"/>
      <c r="B82" s="231"/>
      <c r="C82" s="182"/>
      <c r="D82" s="227"/>
      <c r="E82" s="325"/>
      <c r="F82" s="326"/>
      <c r="G82" s="326"/>
      <c r="H82" s="326"/>
      <c r="I82" s="326"/>
      <c r="J82" s="172"/>
      <c r="K82" s="172"/>
    </row>
    <row r="83" spans="1:11" ht="16.5" customHeight="1" thickBot="1" x14ac:dyDescent="0.3">
      <c r="A83" s="206" t="s">
        <v>521</v>
      </c>
      <c r="B83" s="270" t="s">
        <v>522</v>
      </c>
      <c r="C83" s="271"/>
      <c r="D83" s="271"/>
      <c r="E83" s="271"/>
      <c r="F83" s="271"/>
      <c r="G83" s="271"/>
      <c r="H83" s="271"/>
      <c r="I83" s="271"/>
      <c r="J83" s="271"/>
      <c r="K83" s="272"/>
    </row>
    <row r="84" spans="1:11" ht="43.5" customHeight="1" thickBot="1" x14ac:dyDescent="0.3">
      <c r="A84" s="211"/>
      <c r="B84" s="212" t="s">
        <v>44</v>
      </c>
      <c r="C84" s="209" t="s">
        <v>2</v>
      </c>
      <c r="D84" s="213" t="s">
        <v>515</v>
      </c>
      <c r="E84" s="278" t="s">
        <v>516</v>
      </c>
      <c r="F84" s="274"/>
      <c r="G84" s="274"/>
      <c r="H84" s="274"/>
      <c r="I84" s="279"/>
      <c r="J84" s="235" t="s">
        <v>704</v>
      </c>
      <c r="K84" s="177" t="s">
        <v>529</v>
      </c>
    </row>
    <row r="85" spans="1:11" x14ac:dyDescent="0.25">
      <c r="A85" s="140"/>
      <c r="B85" s="141"/>
      <c r="C85" s="156"/>
      <c r="D85" s="141"/>
      <c r="E85" s="296"/>
      <c r="F85" s="280"/>
      <c r="G85" s="280"/>
      <c r="H85" s="280"/>
      <c r="I85" s="280"/>
      <c r="J85" s="172"/>
      <c r="K85" s="172"/>
    </row>
    <row r="86" spans="1:11" x14ac:dyDescent="0.25">
      <c r="A86" s="140"/>
      <c r="B86" s="142"/>
      <c r="C86" s="162"/>
      <c r="D86" s="142"/>
      <c r="E86" s="266"/>
      <c r="F86" s="267"/>
      <c r="G86" s="267"/>
      <c r="H86" s="267"/>
      <c r="I86" s="267"/>
      <c r="J86" s="172"/>
      <c r="K86" s="172"/>
    </row>
    <row r="87" spans="1:11" x14ac:dyDescent="0.25">
      <c r="A87" s="140"/>
      <c r="B87" s="142"/>
      <c r="C87" s="143"/>
      <c r="D87" s="142"/>
      <c r="E87" s="266"/>
      <c r="F87" s="267"/>
      <c r="G87" s="267"/>
      <c r="H87" s="267"/>
      <c r="I87" s="267"/>
      <c r="J87" s="172"/>
      <c r="K87" s="172"/>
    </row>
    <row r="88" spans="1:11" x14ac:dyDescent="0.25">
      <c r="A88" s="140"/>
      <c r="B88" s="144"/>
      <c r="C88" s="143"/>
      <c r="D88" s="144"/>
      <c r="E88" s="266"/>
      <c r="F88" s="267"/>
      <c r="G88" s="267"/>
      <c r="H88" s="267"/>
      <c r="I88" s="267"/>
      <c r="J88" s="172"/>
      <c r="K88" s="172"/>
    </row>
    <row r="89" spans="1:11" x14ac:dyDescent="0.25">
      <c r="A89" s="140"/>
      <c r="B89" s="144"/>
      <c r="C89" s="143"/>
      <c r="D89" s="144"/>
      <c r="E89" s="266"/>
      <c r="F89" s="267"/>
      <c r="G89" s="267"/>
      <c r="H89" s="267"/>
      <c r="I89" s="267"/>
      <c r="J89" s="172"/>
      <c r="K89" s="172"/>
    </row>
    <row r="90" spans="1:11" x14ac:dyDescent="0.25">
      <c r="A90" s="140"/>
      <c r="B90" s="144"/>
      <c r="C90" s="143"/>
      <c r="D90" s="144"/>
      <c r="E90" s="266"/>
      <c r="F90" s="267"/>
      <c r="G90" s="267"/>
      <c r="H90" s="267"/>
      <c r="I90" s="267"/>
      <c r="J90" s="172"/>
      <c r="K90" s="172"/>
    </row>
    <row r="91" spans="1:11" x14ac:dyDescent="0.25">
      <c r="A91" s="140"/>
      <c r="B91" s="144"/>
      <c r="C91" s="143"/>
      <c r="D91" s="144"/>
      <c r="E91" s="266"/>
      <c r="F91" s="267"/>
      <c r="G91" s="267"/>
      <c r="H91" s="267"/>
      <c r="I91" s="267"/>
      <c r="J91" s="172"/>
      <c r="K91" s="172"/>
    </row>
    <row r="92" spans="1:11" x14ac:dyDescent="0.25">
      <c r="A92" s="140"/>
      <c r="B92" s="144"/>
      <c r="C92" s="143"/>
      <c r="D92" s="144"/>
      <c r="E92" s="266"/>
      <c r="F92" s="267"/>
      <c r="G92" s="267"/>
      <c r="H92" s="267"/>
      <c r="I92" s="267"/>
      <c r="J92" s="172"/>
      <c r="K92" s="172"/>
    </row>
    <row r="93" spans="1:11" x14ac:dyDescent="0.25">
      <c r="A93" s="140"/>
      <c r="B93" s="144"/>
      <c r="C93" s="143"/>
      <c r="D93" s="144"/>
      <c r="E93" s="266"/>
      <c r="F93" s="267"/>
      <c r="G93" s="267"/>
      <c r="H93" s="267"/>
      <c r="I93" s="267"/>
      <c r="J93" s="172"/>
      <c r="K93" s="172"/>
    </row>
    <row r="94" spans="1:11" x14ac:dyDescent="0.25">
      <c r="A94" s="140"/>
      <c r="B94" s="144"/>
      <c r="C94" s="143"/>
      <c r="D94" s="144"/>
      <c r="E94" s="266"/>
      <c r="F94" s="267"/>
      <c r="G94" s="267"/>
      <c r="H94" s="267"/>
      <c r="I94" s="267"/>
      <c r="J94" s="172"/>
      <c r="K94" s="172"/>
    </row>
    <row r="95" spans="1:11" x14ac:dyDescent="0.25">
      <c r="A95" s="140"/>
      <c r="B95" s="144"/>
      <c r="C95" s="143"/>
      <c r="D95" s="144"/>
      <c r="E95" s="266"/>
      <c r="F95" s="267"/>
      <c r="G95" s="267"/>
      <c r="H95" s="267"/>
      <c r="I95" s="267"/>
      <c r="J95" s="172"/>
      <c r="K95" s="172"/>
    </row>
    <row r="96" spans="1:11" x14ac:dyDescent="0.25">
      <c r="A96" s="140"/>
      <c r="B96" s="144"/>
      <c r="C96" s="143"/>
      <c r="D96" s="144"/>
      <c r="E96" s="266"/>
      <c r="F96" s="267"/>
      <c r="G96" s="267"/>
      <c r="H96" s="267"/>
      <c r="I96" s="267"/>
      <c r="J96" s="172"/>
      <c r="K96" s="172"/>
    </row>
    <row r="97" spans="1:11" x14ac:dyDescent="0.25">
      <c r="A97" s="140"/>
      <c r="B97" s="144"/>
      <c r="C97" s="143"/>
      <c r="D97" s="144"/>
      <c r="E97" s="266"/>
      <c r="F97" s="267"/>
      <c r="G97" s="267"/>
      <c r="H97" s="267"/>
      <c r="I97" s="267"/>
      <c r="J97" s="172"/>
      <c r="K97" s="172"/>
    </row>
    <row r="98" spans="1:11" x14ac:dyDescent="0.25">
      <c r="A98" s="140"/>
      <c r="B98" s="144"/>
      <c r="C98" s="143"/>
      <c r="D98" s="144"/>
      <c r="E98" s="266"/>
      <c r="F98" s="267"/>
      <c r="G98" s="267"/>
      <c r="H98" s="267"/>
      <c r="I98" s="267"/>
      <c r="J98" s="172"/>
      <c r="K98" s="172"/>
    </row>
    <row r="99" spans="1:11" x14ac:dyDescent="0.25">
      <c r="A99" s="140"/>
      <c r="B99" s="144"/>
      <c r="C99" s="143"/>
      <c r="D99" s="144"/>
      <c r="E99" s="266"/>
      <c r="F99" s="267"/>
      <c r="G99" s="267"/>
      <c r="H99" s="267"/>
      <c r="I99" s="267"/>
      <c r="J99" s="172"/>
      <c r="K99" s="172"/>
    </row>
    <row r="100" spans="1:11" x14ac:dyDescent="0.25">
      <c r="A100" s="140"/>
      <c r="B100" s="144"/>
      <c r="C100" s="143"/>
      <c r="D100" s="144"/>
      <c r="E100" s="266"/>
      <c r="F100" s="267"/>
      <c r="G100" s="267"/>
      <c r="H100" s="267"/>
      <c r="I100" s="267"/>
      <c r="J100" s="172"/>
      <c r="K100" s="172"/>
    </row>
    <row r="101" spans="1:11" x14ac:dyDescent="0.25">
      <c r="A101" s="140"/>
      <c r="B101" s="144"/>
      <c r="C101" s="143"/>
      <c r="D101" s="144"/>
      <c r="E101" s="266"/>
      <c r="F101" s="267"/>
      <c r="G101" s="267"/>
      <c r="H101" s="267"/>
      <c r="I101" s="267"/>
      <c r="J101" s="172"/>
      <c r="K101" s="172"/>
    </row>
    <row r="102" spans="1:11" x14ac:dyDescent="0.25">
      <c r="A102" s="140"/>
      <c r="B102" s="144"/>
      <c r="C102" s="143"/>
      <c r="D102" s="144"/>
      <c r="E102" s="266"/>
      <c r="F102" s="267"/>
      <c r="G102" s="267"/>
      <c r="H102" s="267"/>
      <c r="I102" s="267"/>
      <c r="J102" s="172"/>
      <c r="K102" s="172"/>
    </row>
    <row r="103" spans="1:11" x14ac:dyDescent="0.25">
      <c r="A103" s="140"/>
      <c r="B103" s="144"/>
      <c r="C103" s="143"/>
      <c r="D103" s="144"/>
      <c r="E103" s="266"/>
      <c r="F103" s="267"/>
      <c r="G103" s="267"/>
      <c r="H103" s="267"/>
      <c r="I103" s="267"/>
      <c r="J103" s="172"/>
      <c r="K103" s="172"/>
    </row>
    <row r="104" spans="1:11" x14ac:dyDescent="0.25">
      <c r="A104" s="140"/>
      <c r="B104" s="144"/>
      <c r="C104" s="143"/>
      <c r="D104" s="144"/>
      <c r="E104" s="266"/>
      <c r="F104" s="267"/>
      <c r="G104" s="267"/>
      <c r="H104" s="267"/>
      <c r="I104" s="267"/>
      <c r="J104" s="172"/>
      <c r="K104" s="172"/>
    </row>
    <row r="105" spans="1:11" x14ac:dyDescent="0.25">
      <c r="A105" s="140"/>
      <c r="B105" s="144"/>
      <c r="C105" s="143"/>
      <c r="D105" s="144"/>
      <c r="E105" s="266"/>
      <c r="F105" s="267"/>
      <c r="G105" s="267"/>
      <c r="H105" s="267"/>
      <c r="I105" s="267"/>
      <c r="J105" s="172"/>
      <c r="K105" s="172"/>
    </row>
    <row r="106" spans="1:11" x14ac:dyDescent="0.25">
      <c r="A106" s="140"/>
      <c r="B106" s="144"/>
      <c r="C106" s="143"/>
      <c r="D106" s="144"/>
      <c r="E106" s="266"/>
      <c r="F106" s="267"/>
      <c r="G106" s="267"/>
      <c r="H106" s="267"/>
      <c r="I106" s="267"/>
      <c r="J106" s="172"/>
      <c r="K106" s="172"/>
    </row>
    <row r="107" spans="1:11" x14ac:dyDescent="0.25">
      <c r="A107" s="140"/>
      <c r="B107" s="144"/>
      <c r="C107" s="143"/>
      <c r="D107" s="144"/>
      <c r="E107" s="266"/>
      <c r="F107" s="267"/>
      <c r="G107" s="267"/>
      <c r="H107" s="267"/>
      <c r="I107" s="267"/>
      <c r="J107" s="172"/>
      <c r="K107" s="172"/>
    </row>
    <row r="108" spans="1:11" x14ac:dyDescent="0.25">
      <c r="A108" s="140"/>
      <c r="B108" s="144"/>
      <c r="C108" s="143"/>
      <c r="D108" s="144"/>
      <c r="E108" s="266"/>
      <c r="F108" s="267"/>
      <c r="G108" s="267"/>
      <c r="H108" s="267"/>
      <c r="I108" s="267"/>
      <c r="J108" s="172"/>
      <c r="K108" s="172"/>
    </row>
    <row r="109" spans="1:11" x14ac:dyDescent="0.25">
      <c r="A109" s="140"/>
      <c r="B109" s="144"/>
      <c r="C109" s="143"/>
      <c r="D109" s="144"/>
      <c r="E109" s="266"/>
      <c r="F109" s="267"/>
      <c r="G109" s="267"/>
      <c r="H109" s="267"/>
      <c r="I109" s="267"/>
      <c r="J109" s="172"/>
      <c r="K109" s="172"/>
    </row>
    <row r="110" spans="1:11" x14ac:dyDescent="0.25">
      <c r="A110" s="140"/>
      <c r="B110" s="144"/>
      <c r="C110" s="143"/>
      <c r="D110" s="144"/>
      <c r="E110" s="266"/>
      <c r="F110" s="267"/>
      <c r="G110" s="267"/>
      <c r="H110" s="267"/>
      <c r="I110" s="267"/>
      <c r="J110" s="172"/>
      <c r="K110" s="172"/>
    </row>
    <row r="111" spans="1:11" x14ac:dyDescent="0.25">
      <c r="A111" s="140"/>
      <c r="B111" s="144"/>
      <c r="C111" s="143"/>
      <c r="D111" s="144"/>
      <c r="E111" s="266"/>
      <c r="F111" s="267"/>
      <c r="G111" s="267"/>
      <c r="H111" s="267"/>
      <c r="I111" s="267"/>
      <c r="J111" s="172"/>
      <c r="K111" s="172"/>
    </row>
    <row r="112" spans="1:11" x14ac:dyDescent="0.25">
      <c r="A112" s="140"/>
      <c r="B112" s="145"/>
      <c r="C112" s="146"/>
      <c r="D112" s="145"/>
      <c r="E112" s="297"/>
      <c r="F112" s="298"/>
      <c r="G112" s="298"/>
      <c r="H112" s="298"/>
      <c r="I112" s="298"/>
      <c r="J112" s="172"/>
      <c r="K112" s="172"/>
    </row>
    <row r="113" spans="1:11" ht="16.5" thickBot="1" x14ac:dyDescent="0.3">
      <c r="A113" s="140"/>
      <c r="B113" s="303" t="s">
        <v>524</v>
      </c>
      <c r="C113" s="304"/>
      <c r="D113" s="304"/>
      <c r="E113" s="304"/>
      <c r="F113" s="304"/>
      <c r="G113" s="304"/>
      <c r="H113" s="304"/>
      <c r="I113" s="304"/>
      <c r="J113" s="304"/>
      <c r="K113" s="305"/>
    </row>
    <row r="114" spans="1:11" ht="79.5" customHeight="1" thickBot="1" x14ac:dyDescent="0.3">
      <c r="A114" s="214" t="s">
        <v>523</v>
      </c>
      <c r="B114" s="215" t="s">
        <v>44</v>
      </c>
      <c r="C114" s="216" t="s">
        <v>705</v>
      </c>
      <c r="D114" s="179" t="s">
        <v>525</v>
      </c>
      <c r="E114" s="179" t="s">
        <v>526</v>
      </c>
      <c r="F114" s="179" t="s">
        <v>527</v>
      </c>
      <c r="G114" s="179" t="s">
        <v>528</v>
      </c>
      <c r="H114" s="179" t="s">
        <v>529</v>
      </c>
      <c r="I114" s="180" t="s">
        <v>530</v>
      </c>
      <c r="J114" s="235" t="s">
        <v>704</v>
      </c>
      <c r="K114" s="177" t="s">
        <v>529</v>
      </c>
    </row>
    <row r="115" spans="1:11" x14ac:dyDescent="0.25">
      <c r="A115" s="149">
        <v>4.0999999999999996</v>
      </c>
      <c r="B115" s="144"/>
      <c r="C115" s="144"/>
      <c r="D115" s="144"/>
      <c r="E115" s="150"/>
      <c r="F115" s="150"/>
      <c r="G115" s="150"/>
      <c r="H115" s="150"/>
      <c r="I115" s="189"/>
      <c r="J115" s="172"/>
      <c r="K115" s="172"/>
    </row>
    <row r="116" spans="1:11" x14ac:dyDescent="0.25">
      <c r="A116" s="151" t="s">
        <v>531</v>
      </c>
      <c r="B116" s="144"/>
      <c r="C116" s="144"/>
      <c r="D116" s="144"/>
      <c r="E116" s="150"/>
      <c r="F116" s="150"/>
      <c r="G116" s="150"/>
      <c r="H116" s="150"/>
      <c r="I116" s="162"/>
      <c r="J116" s="172"/>
      <c r="K116" s="172"/>
    </row>
    <row r="117" spans="1:11" x14ac:dyDescent="0.25">
      <c r="A117" s="151" t="s">
        <v>532</v>
      </c>
      <c r="B117" s="144"/>
      <c r="C117" s="144"/>
      <c r="D117" s="144"/>
      <c r="E117" s="150"/>
      <c r="F117" s="150"/>
      <c r="G117" s="150"/>
      <c r="H117" s="150"/>
      <c r="I117" s="162"/>
      <c r="J117" s="172"/>
      <c r="K117" s="172"/>
    </row>
    <row r="118" spans="1:11" x14ac:dyDescent="0.25">
      <c r="A118" s="151" t="s">
        <v>533</v>
      </c>
      <c r="B118" s="144"/>
      <c r="C118" s="144"/>
      <c r="D118" s="144"/>
      <c r="E118" s="150"/>
      <c r="F118" s="150"/>
      <c r="G118" s="150"/>
      <c r="H118" s="150"/>
      <c r="I118" s="162"/>
      <c r="J118" s="172"/>
      <c r="K118" s="172"/>
    </row>
    <row r="119" spans="1:11" x14ac:dyDescent="0.25">
      <c r="A119" s="151" t="s">
        <v>534</v>
      </c>
      <c r="B119" s="144"/>
      <c r="C119" s="144"/>
      <c r="D119" s="144"/>
      <c r="E119" s="150"/>
      <c r="F119" s="150"/>
      <c r="G119" s="150"/>
      <c r="H119" s="150"/>
      <c r="I119" s="162"/>
      <c r="J119" s="172"/>
      <c r="K119" s="172"/>
    </row>
    <row r="120" spans="1:11" x14ac:dyDescent="0.25">
      <c r="A120" s="151" t="s">
        <v>535</v>
      </c>
      <c r="B120" s="144"/>
      <c r="C120" s="144"/>
      <c r="D120" s="144"/>
      <c r="E120" s="150"/>
      <c r="F120" s="150"/>
      <c r="G120" s="150"/>
      <c r="H120" s="150"/>
      <c r="I120" s="162"/>
      <c r="J120" s="172"/>
      <c r="K120" s="172"/>
    </row>
    <row r="121" spans="1:11" x14ac:dyDescent="0.25">
      <c r="A121" s="151" t="s">
        <v>536</v>
      </c>
      <c r="B121" s="144"/>
      <c r="C121" s="144"/>
      <c r="D121" s="144"/>
      <c r="E121" s="150"/>
      <c r="F121" s="150"/>
      <c r="G121" s="150"/>
      <c r="H121" s="150"/>
      <c r="I121" s="162"/>
      <c r="J121" s="172"/>
      <c r="K121" s="172"/>
    </row>
    <row r="122" spans="1:11" x14ac:dyDescent="0.25">
      <c r="A122" s="151" t="s">
        <v>537</v>
      </c>
      <c r="B122" s="144"/>
      <c r="C122" s="144"/>
      <c r="D122" s="144"/>
      <c r="E122" s="150"/>
      <c r="F122" s="150"/>
      <c r="G122" s="150"/>
      <c r="H122" s="150"/>
      <c r="I122" s="162"/>
      <c r="J122" s="172"/>
      <c r="K122" s="172"/>
    </row>
    <row r="123" spans="1:11" x14ac:dyDescent="0.25">
      <c r="A123" s="151" t="s">
        <v>538</v>
      </c>
      <c r="B123" s="144"/>
      <c r="C123" s="144"/>
      <c r="D123" s="144"/>
      <c r="E123" s="150"/>
      <c r="F123" s="150"/>
      <c r="G123" s="150"/>
      <c r="H123" s="150"/>
      <c r="I123" s="162"/>
      <c r="J123" s="172"/>
      <c r="K123" s="172"/>
    </row>
    <row r="124" spans="1:11" x14ac:dyDescent="0.25">
      <c r="A124" s="151" t="s">
        <v>539</v>
      </c>
      <c r="B124" s="144"/>
      <c r="C124" s="144"/>
      <c r="D124" s="144"/>
      <c r="E124" s="150"/>
      <c r="F124" s="150"/>
      <c r="G124" s="150"/>
      <c r="H124" s="150"/>
      <c r="I124" s="162"/>
      <c r="J124" s="172"/>
      <c r="K124" s="172"/>
    </row>
    <row r="125" spans="1:11" x14ac:dyDescent="0.25">
      <c r="A125" s="151" t="s">
        <v>540</v>
      </c>
      <c r="B125" s="144"/>
      <c r="C125" s="144"/>
      <c r="D125" s="144"/>
      <c r="E125" s="150"/>
      <c r="F125" s="150"/>
      <c r="G125" s="150"/>
      <c r="H125" s="150"/>
      <c r="I125" s="162"/>
      <c r="J125" s="172"/>
      <c r="K125" s="172"/>
    </row>
    <row r="126" spans="1:11" x14ac:dyDescent="0.25">
      <c r="A126" s="151" t="s">
        <v>541</v>
      </c>
      <c r="B126" s="144"/>
      <c r="C126" s="144"/>
      <c r="D126" s="144"/>
      <c r="E126" s="150"/>
      <c r="F126" s="150"/>
      <c r="G126" s="150"/>
      <c r="H126" s="150"/>
      <c r="I126" s="162"/>
      <c r="J126" s="172"/>
      <c r="K126" s="172"/>
    </row>
    <row r="127" spans="1:11" ht="15.75" thickBot="1" x14ac:dyDescent="0.3">
      <c r="A127" s="151" t="s">
        <v>534</v>
      </c>
      <c r="B127" s="144"/>
      <c r="C127" s="144"/>
      <c r="D127" s="144"/>
      <c r="E127" s="150"/>
      <c r="F127" s="150"/>
      <c r="G127" s="150"/>
      <c r="H127" s="150"/>
      <c r="I127" s="162"/>
      <c r="J127" s="172"/>
      <c r="K127" s="172"/>
    </row>
    <row r="128" spans="1:11" ht="63.75" customHeight="1" thickBot="1" x14ac:dyDescent="0.3">
      <c r="A128" s="218" t="s">
        <v>542</v>
      </c>
      <c r="B128" s="299" t="s">
        <v>595</v>
      </c>
      <c r="C128" s="300"/>
      <c r="D128" s="177" t="s">
        <v>543</v>
      </c>
      <c r="E128" s="178" t="s">
        <v>544</v>
      </c>
      <c r="F128" s="179" t="s">
        <v>545</v>
      </c>
      <c r="G128" s="179" t="s">
        <v>546</v>
      </c>
      <c r="H128" s="180" t="s">
        <v>547</v>
      </c>
      <c r="I128" s="181" t="s">
        <v>548</v>
      </c>
      <c r="J128" s="177" t="s">
        <v>546</v>
      </c>
      <c r="K128" s="177" t="s">
        <v>547</v>
      </c>
    </row>
    <row r="129" spans="1:11" ht="15.75" x14ac:dyDescent="0.25">
      <c r="A129" s="154" t="s">
        <v>617</v>
      </c>
      <c r="B129" s="301" t="s">
        <v>596</v>
      </c>
      <c r="C129" s="302"/>
      <c r="D129" s="144"/>
      <c r="E129" s="240"/>
      <c r="F129" s="240"/>
      <c r="G129" s="240"/>
      <c r="H129" s="240"/>
      <c r="I129" s="237"/>
      <c r="J129" s="184"/>
      <c r="K129" s="184"/>
    </row>
    <row r="130" spans="1:11" ht="28.5" customHeight="1" x14ac:dyDescent="0.25">
      <c r="A130" s="151" t="s">
        <v>618</v>
      </c>
      <c r="B130" s="291" t="s">
        <v>597</v>
      </c>
      <c r="C130" s="292"/>
      <c r="D130" s="144"/>
      <c r="E130" s="240"/>
      <c r="F130" s="240"/>
      <c r="G130" s="240"/>
      <c r="H130" s="240"/>
      <c r="I130" s="238"/>
      <c r="J130" s="172"/>
      <c r="K130" s="172"/>
    </row>
    <row r="131" spans="1:11" ht="32.25" customHeight="1" x14ac:dyDescent="0.25">
      <c r="A131" s="151" t="s">
        <v>619</v>
      </c>
      <c r="B131" s="291" t="s">
        <v>598</v>
      </c>
      <c r="C131" s="292"/>
      <c r="D131" s="144"/>
      <c r="E131" s="240"/>
      <c r="F131" s="240"/>
      <c r="G131" s="240"/>
      <c r="H131" s="240"/>
      <c r="I131" s="238"/>
      <c r="J131" s="172"/>
      <c r="K131" s="172"/>
    </row>
    <row r="132" spans="1:11" ht="32.25" customHeight="1" thickBot="1" x14ac:dyDescent="0.3">
      <c r="A132" s="151" t="s">
        <v>620</v>
      </c>
      <c r="B132" s="329" t="s">
        <v>599</v>
      </c>
      <c r="C132" s="330"/>
      <c r="D132" s="168"/>
      <c r="E132" s="169"/>
      <c r="F132" s="169"/>
      <c r="G132" s="169"/>
      <c r="H132" s="169"/>
      <c r="I132" s="239"/>
      <c r="J132" s="183"/>
      <c r="K132" s="183"/>
    </row>
    <row r="133" spans="1:11" ht="69" customHeight="1" thickBot="1" x14ac:dyDescent="0.3">
      <c r="A133" s="218" t="s">
        <v>621</v>
      </c>
      <c r="B133" s="299" t="s">
        <v>600</v>
      </c>
      <c r="C133" s="300"/>
      <c r="D133" s="217" t="s">
        <v>543</v>
      </c>
      <c r="E133" s="180" t="s">
        <v>544</v>
      </c>
      <c r="F133" s="217" t="s">
        <v>545</v>
      </c>
      <c r="G133" s="179" t="s">
        <v>546</v>
      </c>
      <c r="H133" s="180" t="s">
        <v>547</v>
      </c>
      <c r="I133" s="181" t="s">
        <v>548</v>
      </c>
      <c r="J133" s="177" t="s">
        <v>546</v>
      </c>
      <c r="K133" s="177" t="s">
        <v>547</v>
      </c>
    </row>
    <row r="134" spans="1:11" ht="32.25" customHeight="1" x14ac:dyDescent="0.25">
      <c r="A134" s="151" t="s">
        <v>622</v>
      </c>
      <c r="B134" s="327" t="s">
        <v>606</v>
      </c>
      <c r="C134" s="328"/>
      <c r="D134" s="144"/>
      <c r="E134" s="150"/>
      <c r="F134" s="150"/>
      <c r="G134" s="150"/>
      <c r="H134" s="150"/>
      <c r="I134" s="156"/>
      <c r="J134" s="184"/>
      <c r="K134" s="184"/>
    </row>
    <row r="135" spans="1:11" ht="32.25" customHeight="1" x14ac:dyDescent="0.25">
      <c r="A135" s="288" t="s">
        <v>549</v>
      </c>
      <c r="B135" s="291" t="s">
        <v>608</v>
      </c>
      <c r="C135" s="292"/>
      <c r="D135" s="144"/>
      <c r="E135" s="150"/>
      <c r="F135" s="150"/>
      <c r="G135" s="150"/>
      <c r="H135" s="150"/>
      <c r="I135" s="162"/>
      <c r="J135" s="172"/>
      <c r="K135" s="172"/>
    </row>
    <row r="136" spans="1:11" ht="32.25" customHeight="1" x14ac:dyDescent="0.25">
      <c r="A136" s="288"/>
      <c r="B136" s="291" t="s">
        <v>609</v>
      </c>
      <c r="C136" s="292"/>
      <c r="D136" s="144"/>
      <c r="E136" s="150"/>
      <c r="F136" s="150"/>
      <c r="G136" s="150"/>
      <c r="H136" s="150"/>
      <c r="I136" s="162"/>
      <c r="J136" s="172"/>
      <c r="K136" s="172"/>
    </row>
    <row r="137" spans="1:11" ht="38.25" customHeight="1" x14ac:dyDescent="0.25">
      <c r="A137" s="288" t="s">
        <v>550</v>
      </c>
      <c r="B137" s="306" t="s">
        <v>607</v>
      </c>
      <c r="C137" s="307"/>
      <c r="D137" s="144"/>
      <c r="E137" s="150"/>
      <c r="F137" s="150"/>
      <c r="G137" s="150"/>
      <c r="H137" s="150"/>
      <c r="I137" s="162"/>
      <c r="J137" s="172"/>
      <c r="K137" s="172"/>
    </row>
    <row r="138" spans="1:11" x14ac:dyDescent="0.25">
      <c r="A138" s="288"/>
      <c r="B138" s="291" t="s">
        <v>552</v>
      </c>
      <c r="C138" s="292"/>
      <c r="D138" s="144"/>
      <c r="E138" s="150"/>
      <c r="F138" s="150"/>
      <c r="G138" s="150"/>
      <c r="H138" s="150"/>
      <c r="I138" s="162"/>
      <c r="J138" s="172"/>
      <c r="K138" s="172"/>
    </row>
    <row r="139" spans="1:11" x14ac:dyDescent="0.25">
      <c r="A139" s="288"/>
      <c r="B139" s="291" t="s">
        <v>553</v>
      </c>
      <c r="C139" s="292"/>
      <c r="D139" s="144"/>
      <c r="E139" s="150"/>
      <c r="F139" s="150"/>
      <c r="G139" s="150"/>
      <c r="H139" s="150"/>
      <c r="I139" s="162"/>
      <c r="J139" s="172"/>
      <c r="K139" s="172"/>
    </row>
    <row r="140" spans="1:11" ht="28.5" customHeight="1" x14ac:dyDescent="0.25">
      <c r="A140" s="151" t="s">
        <v>623</v>
      </c>
      <c r="B140" s="291" t="s">
        <v>554</v>
      </c>
      <c r="C140" s="292"/>
      <c r="D140" s="144"/>
      <c r="E140" s="150"/>
      <c r="F140" s="150"/>
      <c r="G140" s="150"/>
      <c r="H140" s="150"/>
      <c r="I140" s="162"/>
      <c r="J140" s="172"/>
      <c r="K140" s="172"/>
    </row>
    <row r="141" spans="1:11" ht="18.75" customHeight="1" x14ac:dyDescent="0.25">
      <c r="A141" s="151" t="s">
        <v>624</v>
      </c>
      <c r="B141" s="291" t="s">
        <v>555</v>
      </c>
      <c r="C141" s="292"/>
      <c r="D141" s="144"/>
      <c r="E141" s="150"/>
      <c r="F141" s="150"/>
      <c r="G141" s="150"/>
      <c r="H141" s="150"/>
      <c r="I141" s="162"/>
      <c r="J141" s="172"/>
      <c r="K141" s="172"/>
    </row>
    <row r="142" spans="1:11" ht="17.25" customHeight="1" x14ac:dyDescent="0.25">
      <c r="A142" s="151" t="s">
        <v>625</v>
      </c>
      <c r="B142" s="291" t="s">
        <v>556</v>
      </c>
      <c r="C142" s="292"/>
      <c r="D142" s="144"/>
      <c r="E142" s="150"/>
      <c r="F142" s="150"/>
      <c r="G142" s="150"/>
      <c r="H142" s="150"/>
      <c r="I142" s="162"/>
      <c r="J142" s="172"/>
      <c r="K142" s="172"/>
    </row>
    <row r="143" spans="1:11" ht="25.5" customHeight="1" x14ac:dyDescent="0.25">
      <c r="A143" s="151" t="s">
        <v>626</v>
      </c>
      <c r="B143" s="291" t="s">
        <v>557</v>
      </c>
      <c r="C143" s="292"/>
      <c r="D143" s="144"/>
      <c r="E143" s="150"/>
      <c r="F143" s="150"/>
      <c r="G143" s="150"/>
      <c r="H143" s="150"/>
      <c r="I143" s="162"/>
      <c r="J143" s="172"/>
      <c r="K143" s="172"/>
    </row>
    <row r="144" spans="1:11" ht="25.5" customHeight="1" x14ac:dyDescent="0.25">
      <c r="A144" s="151" t="s">
        <v>627</v>
      </c>
      <c r="B144" s="291" t="s">
        <v>610</v>
      </c>
      <c r="C144" s="292"/>
      <c r="D144" s="144"/>
      <c r="E144" s="150"/>
      <c r="F144" s="150"/>
      <c r="G144" s="150"/>
      <c r="H144" s="150"/>
      <c r="I144" s="162"/>
      <c r="J144" s="172"/>
      <c r="K144" s="172"/>
    </row>
    <row r="145" spans="1:11" ht="17.25" customHeight="1" x14ac:dyDescent="0.25">
      <c r="A145" s="151" t="s">
        <v>628</v>
      </c>
      <c r="B145" s="291" t="s">
        <v>558</v>
      </c>
      <c r="C145" s="292"/>
      <c r="D145" s="144"/>
      <c r="E145" s="150"/>
      <c r="F145" s="150"/>
      <c r="G145" s="150"/>
      <c r="H145" s="150"/>
      <c r="I145" s="162"/>
      <c r="J145" s="172"/>
      <c r="K145" s="172"/>
    </row>
    <row r="146" spans="1:11" ht="32.25" customHeight="1" x14ac:dyDescent="0.25">
      <c r="A146" s="151" t="s">
        <v>629</v>
      </c>
      <c r="B146" s="291" t="s">
        <v>559</v>
      </c>
      <c r="C146" s="292"/>
      <c r="D146" s="144"/>
      <c r="E146" s="150"/>
      <c r="F146" s="150"/>
      <c r="G146" s="150"/>
      <c r="H146" s="150"/>
      <c r="I146" s="162"/>
      <c r="J146" s="172"/>
      <c r="K146" s="172"/>
    </row>
    <row r="147" spans="1:11" ht="27.75" customHeight="1" x14ac:dyDescent="0.25">
      <c r="A147" s="151" t="s">
        <v>630</v>
      </c>
      <c r="B147" s="291" t="s">
        <v>560</v>
      </c>
      <c r="C147" s="292"/>
      <c r="D147" s="144"/>
      <c r="E147" s="150"/>
      <c r="F147" s="150"/>
      <c r="G147" s="150"/>
      <c r="H147" s="150"/>
      <c r="I147" s="162"/>
      <c r="J147" s="172"/>
      <c r="K147" s="172"/>
    </row>
    <row r="148" spans="1:11" ht="24.75" customHeight="1" x14ac:dyDescent="0.25">
      <c r="A148" s="151" t="s">
        <v>631</v>
      </c>
      <c r="B148" s="291" t="s">
        <v>561</v>
      </c>
      <c r="C148" s="292"/>
      <c r="D148" s="144"/>
      <c r="E148" s="150"/>
      <c r="F148" s="150"/>
      <c r="G148" s="150"/>
      <c r="H148" s="150"/>
      <c r="I148" s="162"/>
      <c r="J148" s="172"/>
      <c r="K148" s="172"/>
    </row>
    <row r="149" spans="1:11" ht="28.5" customHeight="1" x14ac:dyDescent="0.25">
      <c r="A149" s="151" t="s">
        <v>632</v>
      </c>
      <c r="B149" s="291" t="s">
        <v>562</v>
      </c>
      <c r="C149" s="292"/>
      <c r="D149" s="144"/>
      <c r="E149" s="150"/>
      <c r="F149" s="150"/>
      <c r="G149" s="150"/>
      <c r="H149" s="150"/>
      <c r="I149" s="162"/>
      <c r="J149" s="172"/>
      <c r="K149" s="172"/>
    </row>
    <row r="150" spans="1:11" ht="27" customHeight="1" x14ac:dyDescent="0.25">
      <c r="A150" s="151" t="s">
        <v>633</v>
      </c>
      <c r="B150" s="291" t="s">
        <v>616</v>
      </c>
      <c r="C150" s="292"/>
      <c r="D150" s="144"/>
      <c r="E150" s="150"/>
      <c r="F150" s="150"/>
      <c r="G150" s="150"/>
      <c r="H150" s="150"/>
      <c r="I150" s="162"/>
      <c r="J150" s="172"/>
      <c r="K150" s="172"/>
    </row>
    <row r="151" spans="1:11" ht="29.25" customHeight="1" x14ac:dyDescent="0.25">
      <c r="A151" s="151" t="s">
        <v>634</v>
      </c>
      <c r="B151" s="306" t="s">
        <v>563</v>
      </c>
      <c r="C151" s="307"/>
      <c r="D151" s="144"/>
      <c r="E151" s="150"/>
      <c r="F151" s="150"/>
      <c r="G151" s="150"/>
      <c r="H151" s="150"/>
      <c r="I151" s="162"/>
      <c r="J151" s="172"/>
      <c r="K151" s="172"/>
    </row>
    <row r="152" spans="1:11" ht="29.25" customHeight="1" x14ac:dyDescent="0.25">
      <c r="A152" s="151" t="s">
        <v>635</v>
      </c>
      <c r="B152" s="291" t="s">
        <v>615</v>
      </c>
      <c r="C152" s="292"/>
      <c r="D152" s="144"/>
      <c r="E152" s="150"/>
      <c r="F152" s="150"/>
      <c r="G152" s="150"/>
      <c r="H152" s="150"/>
      <c r="I152" s="162"/>
      <c r="J152" s="172"/>
      <c r="K152" s="172"/>
    </row>
    <row r="153" spans="1:11" ht="18" customHeight="1" x14ac:dyDescent="0.25">
      <c r="A153" s="151" t="s">
        <v>636</v>
      </c>
      <c r="B153" s="291" t="s">
        <v>614</v>
      </c>
      <c r="C153" s="292"/>
      <c r="D153" s="144"/>
      <c r="E153" s="150"/>
      <c r="F153" s="150"/>
      <c r="G153" s="150"/>
      <c r="H153" s="150"/>
      <c r="I153" s="162"/>
      <c r="J153" s="172"/>
      <c r="K153" s="172"/>
    </row>
    <row r="154" spans="1:11" ht="18" customHeight="1" x14ac:dyDescent="0.25">
      <c r="A154" s="151" t="s">
        <v>637</v>
      </c>
      <c r="B154" s="289" t="s">
        <v>611</v>
      </c>
      <c r="C154" s="290"/>
      <c r="D154" s="144"/>
      <c r="E154" s="150"/>
      <c r="F154" s="150"/>
      <c r="G154" s="150"/>
      <c r="H154" s="150"/>
      <c r="I154" s="162"/>
      <c r="J154" s="172"/>
      <c r="K154" s="172"/>
    </row>
    <row r="155" spans="1:11" ht="19.5" customHeight="1" x14ac:dyDescent="0.25">
      <c r="A155" s="151" t="s">
        <v>638</v>
      </c>
      <c r="B155" s="291" t="s">
        <v>564</v>
      </c>
      <c r="C155" s="292"/>
      <c r="D155" s="144"/>
      <c r="E155" s="150"/>
      <c r="F155" s="150"/>
      <c r="G155" s="150"/>
      <c r="H155" s="150"/>
      <c r="I155" s="162"/>
      <c r="J155" s="172"/>
      <c r="K155" s="172"/>
    </row>
    <row r="156" spans="1:11" ht="30.75" customHeight="1" x14ac:dyDescent="0.25">
      <c r="A156" s="151" t="s">
        <v>639</v>
      </c>
      <c r="B156" s="289" t="s">
        <v>613</v>
      </c>
      <c r="C156" s="290"/>
      <c r="D156" s="144"/>
      <c r="E156" s="150"/>
      <c r="F156" s="150"/>
      <c r="G156" s="150"/>
      <c r="H156" s="150"/>
      <c r="I156" s="162"/>
      <c r="J156" s="172"/>
      <c r="K156" s="172"/>
    </row>
    <row r="157" spans="1:11" ht="42" customHeight="1" x14ac:dyDescent="0.25">
      <c r="A157" s="151" t="s">
        <v>640</v>
      </c>
      <c r="B157" s="291" t="s">
        <v>565</v>
      </c>
      <c r="C157" s="292"/>
      <c r="D157" s="144"/>
      <c r="E157" s="150"/>
      <c r="F157" s="150"/>
      <c r="G157" s="150"/>
      <c r="H157" s="150"/>
      <c r="I157" s="162"/>
      <c r="J157" s="172"/>
      <c r="K157" s="172"/>
    </row>
    <row r="158" spans="1:11" x14ac:dyDescent="0.25">
      <c r="A158" s="151" t="s">
        <v>641</v>
      </c>
      <c r="B158" s="289" t="s">
        <v>612</v>
      </c>
      <c r="C158" s="290"/>
      <c r="D158" s="144"/>
      <c r="E158" s="150"/>
      <c r="F158" s="150"/>
      <c r="G158" s="150"/>
      <c r="H158" s="150"/>
      <c r="I158" s="162"/>
      <c r="J158" s="172"/>
      <c r="K158" s="172"/>
    </row>
    <row r="159" spans="1:11" ht="20.25" customHeight="1" x14ac:dyDescent="0.25">
      <c r="A159" s="151" t="s">
        <v>642</v>
      </c>
      <c r="B159" s="291" t="s">
        <v>566</v>
      </c>
      <c r="C159" s="292"/>
      <c r="D159" s="144"/>
      <c r="E159" s="150"/>
      <c r="F159" s="150"/>
      <c r="G159" s="150"/>
      <c r="H159" s="150"/>
      <c r="I159" s="162"/>
      <c r="J159" s="172"/>
      <c r="K159" s="172"/>
    </row>
    <row r="160" spans="1:11" ht="18.75" customHeight="1" x14ac:dyDescent="0.25">
      <c r="A160" s="151" t="s">
        <v>643</v>
      </c>
      <c r="B160" s="291" t="s">
        <v>567</v>
      </c>
      <c r="C160" s="292"/>
      <c r="D160" s="144"/>
      <c r="E160" s="150"/>
      <c r="F160" s="150"/>
      <c r="G160" s="150"/>
      <c r="H160" s="150"/>
      <c r="I160" s="162"/>
      <c r="J160" s="172"/>
      <c r="K160" s="172"/>
    </row>
    <row r="161" spans="1:11" ht="18.75" customHeight="1" x14ac:dyDescent="0.25">
      <c r="A161" s="151" t="s">
        <v>644</v>
      </c>
      <c r="B161" s="291" t="s">
        <v>568</v>
      </c>
      <c r="C161" s="292"/>
      <c r="D161" s="144"/>
      <c r="E161" s="150"/>
      <c r="F161" s="150"/>
      <c r="G161" s="150"/>
      <c r="H161" s="150"/>
      <c r="I161" s="162"/>
      <c r="J161" s="172"/>
      <c r="K161" s="172"/>
    </row>
    <row r="162" spans="1:11" ht="21" customHeight="1" x14ac:dyDescent="0.25">
      <c r="A162" s="151" t="s">
        <v>645</v>
      </c>
      <c r="B162" s="291" t="s">
        <v>569</v>
      </c>
      <c r="C162" s="292"/>
      <c r="D162" s="144"/>
      <c r="E162" s="150"/>
      <c r="F162" s="150"/>
      <c r="G162" s="150"/>
      <c r="H162" s="150"/>
      <c r="I162" s="162"/>
      <c r="J162" s="172"/>
      <c r="K162" s="172"/>
    </row>
    <row r="163" spans="1:11" ht="18.75" customHeight="1" x14ac:dyDescent="0.25">
      <c r="A163" s="151" t="s">
        <v>646</v>
      </c>
      <c r="B163" s="291" t="s">
        <v>570</v>
      </c>
      <c r="C163" s="292"/>
      <c r="D163" s="144"/>
      <c r="E163" s="150"/>
      <c r="F163" s="150"/>
      <c r="G163" s="150"/>
      <c r="H163" s="150"/>
      <c r="I163" s="162"/>
      <c r="J163" s="172"/>
      <c r="K163" s="172"/>
    </row>
    <row r="164" spans="1:11" s="165" customFormat="1" ht="63.75" customHeight="1" x14ac:dyDescent="0.25">
      <c r="A164" s="153" t="s">
        <v>551</v>
      </c>
      <c r="B164" s="331" t="s">
        <v>650</v>
      </c>
      <c r="C164" s="332"/>
      <c r="D164" s="147" t="s">
        <v>571</v>
      </c>
      <c r="E164" s="147" t="s">
        <v>526</v>
      </c>
      <c r="F164" s="147" t="s">
        <v>572</v>
      </c>
      <c r="G164" s="147" t="s">
        <v>573</v>
      </c>
      <c r="H164" s="147" t="s">
        <v>574</v>
      </c>
      <c r="I164" s="174" t="s">
        <v>575</v>
      </c>
      <c r="J164" s="173" t="s">
        <v>546</v>
      </c>
      <c r="K164" s="173" t="s">
        <v>547</v>
      </c>
    </row>
    <row r="165" spans="1:11" ht="23.25" customHeight="1" x14ac:dyDescent="0.25">
      <c r="A165" s="151" t="s">
        <v>647</v>
      </c>
      <c r="B165" s="291" t="s">
        <v>648</v>
      </c>
      <c r="C165" s="292"/>
      <c r="D165" s="144"/>
      <c r="E165" s="150"/>
      <c r="F165" s="150"/>
      <c r="G165" s="150"/>
      <c r="H165" s="150"/>
      <c r="I165" s="162"/>
      <c r="J165" s="172"/>
      <c r="K165" s="172"/>
    </row>
    <row r="166" spans="1:11" x14ac:dyDescent="0.25">
      <c r="A166" s="151" t="s">
        <v>659</v>
      </c>
      <c r="B166" s="291" t="s">
        <v>649</v>
      </c>
      <c r="C166" s="292"/>
      <c r="D166" s="144"/>
      <c r="E166" s="150"/>
      <c r="F166" s="150"/>
      <c r="G166" s="150"/>
      <c r="H166" s="150"/>
      <c r="I166" s="162"/>
      <c r="J166" s="172"/>
      <c r="K166" s="172"/>
    </row>
    <row r="167" spans="1:11" ht="39" customHeight="1" x14ac:dyDescent="0.25">
      <c r="A167" s="151" t="s">
        <v>660</v>
      </c>
      <c r="B167" s="291" t="s">
        <v>669</v>
      </c>
      <c r="C167" s="292"/>
      <c r="D167" s="144"/>
      <c r="E167" s="150"/>
      <c r="F167" s="150"/>
      <c r="G167" s="150"/>
      <c r="H167" s="150"/>
      <c r="I167" s="162"/>
      <c r="J167" s="172"/>
      <c r="K167" s="172"/>
    </row>
    <row r="168" spans="1:11" ht="29.25" customHeight="1" x14ac:dyDescent="0.25">
      <c r="A168" s="151" t="s">
        <v>661</v>
      </c>
      <c r="B168" s="291" t="s">
        <v>653</v>
      </c>
      <c r="C168" s="292"/>
      <c r="D168" s="144"/>
      <c r="E168" s="150"/>
      <c r="F168" s="150"/>
      <c r="G168" s="150"/>
      <c r="H168" s="150"/>
      <c r="I168" s="162"/>
      <c r="J168" s="172"/>
      <c r="K168" s="172"/>
    </row>
    <row r="169" spans="1:11" ht="30.75" customHeight="1" x14ac:dyDescent="0.25">
      <c r="A169" s="151" t="s">
        <v>662</v>
      </c>
      <c r="B169" s="281" t="s">
        <v>651</v>
      </c>
      <c r="C169" s="282"/>
      <c r="D169" s="144"/>
      <c r="E169" s="150"/>
      <c r="F169" s="150"/>
      <c r="G169" s="150"/>
      <c r="H169" s="150"/>
      <c r="I169" s="162"/>
      <c r="J169" s="172"/>
      <c r="K169" s="172"/>
    </row>
    <row r="170" spans="1:11" ht="20.25" customHeight="1" x14ac:dyDescent="0.25">
      <c r="A170" s="151" t="s">
        <v>663</v>
      </c>
      <c r="B170" s="281" t="s">
        <v>654</v>
      </c>
      <c r="C170" s="282"/>
      <c r="D170" s="144"/>
      <c r="E170" s="150"/>
      <c r="F170" s="150"/>
      <c r="G170" s="150"/>
      <c r="H170" s="150"/>
      <c r="I170" s="162"/>
      <c r="J170" s="172"/>
      <c r="K170" s="172"/>
    </row>
    <row r="171" spans="1:11" ht="16.5" customHeight="1" x14ac:dyDescent="0.25">
      <c r="A171" s="151" t="s">
        <v>664</v>
      </c>
      <c r="B171" s="281" t="s">
        <v>655</v>
      </c>
      <c r="C171" s="282"/>
      <c r="D171" s="144"/>
      <c r="E171" s="150"/>
      <c r="F171" s="150"/>
      <c r="G171" s="150"/>
      <c r="H171" s="150"/>
      <c r="I171" s="162"/>
      <c r="J171" s="172"/>
      <c r="K171" s="172"/>
    </row>
    <row r="172" spans="1:11" ht="27.75" customHeight="1" x14ac:dyDescent="0.25">
      <c r="A172" s="151" t="s">
        <v>665</v>
      </c>
      <c r="B172" s="281" t="s">
        <v>656</v>
      </c>
      <c r="C172" s="282"/>
      <c r="D172" s="144"/>
      <c r="E172" s="150"/>
      <c r="F172" s="150"/>
      <c r="G172" s="150"/>
      <c r="H172" s="150"/>
      <c r="I172" s="162"/>
      <c r="J172" s="172"/>
      <c r="K172" s="172"/>
    </row>
    <row r="173" spans="1:11" ht="19.5" customHeight="1" x14ac:dyDescent="0.25">
      <c r="A173" s="151" t="s">
        <v>666</v>
      </c>
      <c r="B173" s="281" t="s">
        <v>657</v>
      </c>
      <c r="C173" s="282"/>
      <c r="D173" s="144"/>
      <c r="E173" s="150"/>
      <c r="F173" s="150"/>
      <c r="G173" s="150"/>
      <c r="H173" s="150"/>
      <c r="I173" s="162"/>
      <c r="J173" s="172"/>
      <c r="K173" s="172"/>
    </row>
    <row r="174" spans="1:11" ht="120" customHeight="1" x14ac:dyDescent="0.25">
      <c r="A174" s="151" t="s">
        <v>667</v>
      </c>
      <c r="B174" s="281" t="s">
        <v>658</v>
      </c>
      <c r="C174" s="282"/>
      <c r="D174" s="144"/>
      <c r="E174" s="150"/>
      <c r="F174" s="150"/>
      <c r="G174" s="150"/>
      <c r="H174" s="150"/>
      <c r="I174" s="162"/>
      <c r="J174" s="172"/>
      <c r="K174" s="172"/>
    </row>
    <row r="175" spans="1:11" ht="69" customHeight="1" thickBot="1" x14ac:dyDescent="0.3">
      <c r="A175" s="151" t="s">
        <v>668</v>
      </c>
      <c r="B175" s="337" t="s">
        <v>652</v>
      </c>
      <c r="C175" s="338"/>
      <c r="D175" s="168"/>
      <c r="E175" s="169"/>
      <c r="F175" s="169"/>
      <c r="G175" s="169"/>
      <c r="H175" s="169"/>
      <c r="I175" s="190"/>
      <c r="J175" s="183"/>
      <c r="K175" s="183"/>
    </row>
    <row r="176" spans="1:11" ht="66" customHeight="1" thickBot="1" x14ac:dyDescent="0.3">
      <c r="A176" s="176" t="s">
        <v>676</v>
      </c>
      <c r="B176" s="299" t="s">
        <v>670</v>
      </c>
      <c r="C176" s="300"/>
      <c r="D176" s="177" t="s">
        <v>571</v>
      </c>
      <c r="E176" s="178" t="s">
        <v>526</v>
      </c>
      <c r="F176" s="179" t="s">
        <v>572</v>
      </c>
      <c r="G176" s="179" t="s">
        <v>573</v>
      </c>
      <c r="H176" s="180" t="s">
        <v>574</v>
      </c>
      <c r="I176" s="187" t="s">
        <v>575</v>
      </c>
      <c r="J176" s="177" t="s">
        <v>546</v>
      </c>
      <c r="K176" s="177" t="s">
        <v>547</v>
      </c>
    </row>
    <row r="177" spans="1:11" ht="31.5" customHeight="1" x14ac:dyDescent="0.25">
      <c r="A177" s="151" t="s">
        <v>677</v>
      </c>
      <c r="B177" s="333" t="s">
        <v>671</v>
      </c>
      <c r="C177" s="334"/>
      <c r="D177" s="155"/>
      <c r="E177" s="155"/>
      <c r="F177" s="155"/>
      <c r="G177" s="155"/>
      <c r="H177" s="155"/>
      <c r="I177" s="156"/>
      <c r="J177" s="184"/>
      <c r="K177" s="184"/>
    </row>
    <row r="178" spans="1:11" ht="33.75" customHeight="1" x14ac:dyDescent="0.25">
      <c r="A178" s="151" t="s">
        <v>678</v>
      </c>
      <c r="B178" s="335" t="s">
        <v>672</v>
      </c>
      <c r="C178" s="336"/>
      <c r="D178" s="152"/>
      <c r="E178" s="152"/>
      <c r="F178" s="152"/>
      <c r="G178" s="152"/>
      <c r="H178" s="152"/>
      <c r="I178" s="162"/>
      <c r="J178" s="172"/>
      <c r="K178" s="172"/>
    </row>
    <row r="179" spans="1:11" ht="30.75" customHeight="1" x14ac:dyDescent="0.25">
      <c r="A179" s="151" t="s">
        <v>679</v>
      </c>
      <c r="B179" s="335" t="s">
        <v>673</v>
      </c>
      <c r="C179" s="336"/>
      <c r="D179" s="152"/>
      <c r="E179" s="152"/>
      <c r="F179" s="152"/>
      <c r="G179" s="152"/>
      <c r="H179" s="152"/>
      <c r="I179" s="162"/>
      <c r="J179" s="172"/>
      <c r="K179" s="172"/>
    </row>
    <row r="180" spans="1:11" ht="49.5" customHeight="1" x14ac:dyDescent="0.25">
      <c r="A180" s="151" t="s">
        <v>680</v>
      </c>
      <c r="B180" s="335" t="s">
        <v>674</v>
      </c>
      <c r="C180" s="336"/>
      <c r="D180" s="152"/>
      <c r="E180" s="152"/>
      <c r="F180" s="152"/>
      <c r="G180" s="152"/>
      <c r="H180" s="152"/>
      <c r="I180" s="162"/>
      <c r="J180" s="172"/>
      <c r="K180" s="172"/>
    </row>
    <row r="181" spans="1:11" ht="63" customHeight="1" x14ac:dyDescent="0.25">
      <c r="A181" s="151" t="s">
        <v>681</v>
      </c>
      <c r="B181" s="335" t="s">
        <v>675</v>
      </c>
      <c r="C181" s="336"/>
      <c r="D181" s="152"/>
      <c r="E181" s="152"/>
      <c r="F181" s="152"/>
      <c r="G181" s="152"/>
      <c r="H181" s="162"/>
      <c r="I181" s="186"/>
      <c r="J181" s="172"/>
      <c r="K181" s="172"/>
    </row>
    <row r="182" spans="1:11" ht="74.25" customHeight="1" x14ac:dyDescent="0.25">
      <c r="A182" s="153" t="s">
        <v>682</v>
      </c>
      <c r="B182" s="331" t="s">
        <v>702</v>
      </c>
      <c r="C182" s="332"/>
      <c r="D182" s="148" t="s">
        <v>571</v>
      </c>
      <c r="E182" s="175" t="s">
        <v>526</v>
      </c>
      <c r="F182" s="147" t="s">
        <v>572</v>
      </c>
      <c r="G182" s="147" t="s">
        <v>573</v>
      </c>
      <c r="H182" s="174" t="s">
        <v>574</v>
      </c>
      <c r="I182" s="191" t="s">
        <v>575</v>
      </c>
      <c r="J182" s="173" t="s">
        <v>546</v>
      </c>
      <c r="K182" s="173" t="s">
        <v>547</v>
      </c>
    </row>
    <row r="183" spans="1:11" ht="16.5" customHeight="1" x14ac:dyDescent="0.25">
      <c r="A183" s="151" t="s">
        <v>682</v>
      </c>
      <c r="B183" s="291" t="s">
        <v>576</v>
      </c>
      <c r="C183" s="292"/>
      <c r="D183" s="144"/>
      <c r="E183" s="150"/>
      <c r="F183" s="150"/>
      <c r="G183" s="150"/>
      <c r="H183" s="150"/>
      <c r="I183" s="162"/>
      <c r="J183" s="172"/>
      <c r="K183" s="172"/>
    </row>
    <row r="184" spans="1:11" ht="18" customHeight="1" x14ac:dyDescent="0.25">
      <c r="A184" s="151" t="s">
        <v>683</v>
      </c>
      <c r="B184" s="291" t="s">
        <v>577</v>
      </c>
      <c r="C184" s="292"/>
      <c r="D184" s="144"/>
      <c r="E184" s="150"/>
      <c r="F184" s="150"/>
      <c r="G184" s="150"/>
      <c r="H184" s="150"/>
      <c r="I184" s="162"/>
      <c r="J184" s="172"/>
      <c r="K184" s="172"/>
    </row>
    <row r="185" spans="1:11" ht="18.75" customHeight="1" x14ac:dyDescent="0.25">
      <c r="A185" s="151" t="s">
        <v>684</v>
      </c>
      <c r="B185" s="291" t="s">
        <v>578</v>
      </c>
      <c r="C185" s="292"/>
      <c r="D185" s="144"/>
      <c r="E185" s="150"/>
      <c r="F185" s="150"/>
      <c r="G185" s="150"/>
      <c r="H185" s="150"/>
      <c r="I185" s="162"/>
      <c r="J185" s="172"/>
      <c r="K185" s="172"/>
    </row>
    <row r="186" spans="1:11" ht="20.25" customHeight="1" x14ac:dyDescent="0.25">
      <c r="A186" s="151" t="s">
        <v>685</v>
      </c>
      <c r="B186" s="291" t="s">
        <v>579</v>
      </c>
      <c r="C186" s="292"/>
      <c r="D186" s="144"/>
      <c r="E186" s="150"/>
      <c r="F186" s="150"/>
      <c r="G186" s="150"/>
      <c r="H186" s="150"/>
      <c r="I186" s="162"/>
      <c r="J186" s="172"/>
      <c r="K186" s="172"/>
    </row>
    <row r="187" spans="1:11" ht="15.75" customHeight="1" x14ac:dyDescent="0.25">
      <c r="A187" s="151" t="s">
        <v>686</v>
      </c>
      <c r="B187" s="291" t="s">
        <v>580</v>
      </c>
      <c r="C187" s="292"/>
      <c r="D187" s="144"/>
      <c r="E187" s="150"/>
      <c r="F187" s="150"/>
      <c r="G187" s="150"/>
      <c r="H187" s="150"/>
      <c r="I187" s="162"/>
      <c r="J187" s="172"/>
      <c r="K187" s="172"/>
    </row>
    <row r="188" spans="1:11" ht="15" customHeight="1" x14ac:dyDescent="0.25">
      <c r="A188" s="151" t="s">
        <v>687</v>
      </c>
      <c r="B188" s="291" t="s">
        <v>581</v>
      </c>
      <c r="C188" s="292"/>
      <c r="D188" s="144"/>
      <c r="E188" s="150"/>
      <c r="F188" s="150"/>
      <c r="G188" s="150"/>
      <c r="H188" s="150"/>
      <c r="I188" s="162"/>
      <c r="J188" s="172"/>
      <c r="K188" s="172"/>
    </row>
    <row r="189" spans="1:11" ht="17.25" customHeight="1" x14ac:dyDescent="0.25">
      <c r="A189" s="151" t="s">
        <v>688</v>
      </c>
      <c r="B189" s="291" t="s">
        <v>582</v>
      </c>
      <c r="C189" s="292"/>
      <c r="D189" s="144"/>
      <c r="E189" s="150"/>
      <c r="F189" s="150"/>
      <c r="G189" s="150"/>
      <c r="H189" s="150"/>
      <c r="I189" s="162"/>
      <c r="J189" s="172"/>
      <c r="K189" s="172"/>
    </row>
    <row r="190" spans="1:11" ht="25.5" customHeight="1" x14ac:dyDescent="0.25">
      <c r="A190" s="151" t="s">
        <v>689</v>
      </c>
      <c r="B190" s="291" t="s">
        <v>583</v>
      </c>
      <c r="C190" s="292"/>
      <c r="D190" s="144"/>
      <c r="E190" s="150"/>
      <c r="F190" s="150"/>
      <c r="G190" s="150"/>
      <c r="H190" s="150"/>
      <c r="I190" s="162"/>
      <c r="J190" s="172"/>
      <c r="K190" s="172"/>
    </row>
    <row r="191" spans="1:11" ht="28.5" customHeight="1" x14ac:dyDescent="0.25">
      <c r="A191" s="151" t="s">
        <v>690</v>
      </c>
      <c r="B191" s="291" t="s">
        <v>557</v>
      </c>
      <c r="C191" s="292"/>
      <c r="D191" s="144"/>
      <c r="E191" s="150"/>
      <c r="F191" s="150"/>
      <c r="G191" s="150"/>
      <c r="H191" s="150"/>
      <c r="I191" s="162"/>
      <c r="J191" s="172"/>
      <c r="K191" s="172"/>
    </row>
    <row r="192" spans="1:11" ht="25.5" customHeight="1" x14ac:dyDescent="0.25">
      <c r="A192" s="151" t="s">
        <v>691</v>
      </c>
      <c r="B192" s="291" t="s">
        <v>584</v>
      </c>
      <c r="C192" s="292"/>
      <c r="D192" s="144"/>
      <c r="E192" s="150"/>
      <c r="F192" s="150"/>
      <c r="G192" s="150"/>
      <c r="H192" s="150"/>
      <c r="I192" s="162"/>
      <c r="J192" s="172"/>
      <c r="K192" s="172"/>
    </row>
    <row r="193" spans="1:11" ht="16.5" customHeight="1" x14ac:dyDescent="0.25">
      <c r="A193" s="151" t="s">
        <v>692</v>
      </c>
      <c r="B193" s="291" t="s">
        <v>585</v>
      </c>
      <c r="C193" s="292"/>
      <c r="D193" s="144"/>
      <c r="E193" s="150"/>
      <c r="F193" s="150"/>
      <c r="G193" s="150"/>
      <c r="H193" s="150"/>
      <c r="I193" s="162"/>
      <c r="J193" s="172"/>
      <c r="K193" s="172"/>
    </row>
    <row r="194" spans="1:11" ht="18" customHeight="1" x14ac:dyDescent="0.25">
      <c r="A194" s="151" t="s">
        <v>693</v>
      </c>
      <c r="B194" s="291" t="s">
        <v>586</v>
      </c>
      <c r="C194" s="292"/>
      <c r="D194" s="144"/>
      <c r="E194" s="150"/>
      <c r="F194" s="150"/>
      <c r="G194" s="150"/>
      <c r="H194" s="150"/>
      <c r="I194" s="162"/>
      <c r="J194" s="172"/>
      <c r="K194" s="172"/>
    </row>
    <row r="195" spans="1:11" x14ac:dyDescent="0.25">
      <c r="A195" s="151" t="s">
        <v>694</v>
      </c>
      <c r="B195" s="291" t="s">
        <v>587</v>
      </c>
      <c r="C195" s="292"/>
      <c r="D195" s="144"/>
      <c r="E195" s="150"/>
      <c r="F195" s="150"/>
      <c r="G195" s="150"/>
      <c r="H195" s="150"/>
      <c r="I195" s="162"/>
      <c r="J195" s="172"/>
      <c r="K195" s="172"/>
    </row>
    <row r="196" spans="1:11" ht="18" customHeight="1" x14ac:dyDescent="0.25">
      <c r="A196" s="151" t="s">
        <v>695</v>
      </c>
      <c r="B196" s="291" t="s">
        <v>588</v>
      </c>
      <c r="C196" s="292"/>
      <c r="D196" s="144"/>
      <c r="E196" s="150"/>
      <c r="F196" s="150"/>
      <c r="G196" s="150"/>
      <c r="H196" s="150"/>
      <c r="I196" s="162"/>
      <c r="J196" s="172"/>
      <c r="K196" s="172"/>
    </row>
    <row r="197" spans="1:11" ht="27" customHeight="1" x14ac:dyDescent="0.25">
      <c r="A197" s="151" t="s">
        <v>696</v>
      </c>
      <c r="B197" s="291" t="s">
        <v>589</v>
      </c>
      <c r="C197" s="292"/>
      <c r="D197" s="144"/>
      <c r="E197" s="150"/>
      <c r="F197" s="150"/>
      <c r="G197" s="150"/>
      <c r="H197" s="150"/>
      <c r="I197" s="162"/>
      <c r="J197" s="172"/>
      <c r="K197" s="172"/>
    </row>
    <row r="198" spans="1:11" ht="27.75" customHeight="1" x14ac:dyDescent="0.25">
      <c r="A198" s="151" t="s">
        <v>697</v>
      </c>
      <c r="B198" s="291" t="s">
        <v>590</v>
      </c>
      <c r="C198" s="292"/>
      <c r="D198" s="144"/>
      <c r="E198" s="150"/>
      <c r="F198" s="150"/>
      <c r="G198" s="150"/>
      <c r="H198" s="150"/>
      <c r="I198" s="162"/>
      <c r="J198" s="172"/>
      <c r="K198" s="172"/>
    </row>
    <row r="199" spans="1:11" ht="40.5" customHeight="1" x14ac:dyDescent="0.25">
      <c r="A199" s="151" t="s">
        <v>698</v>
      </c>
      <c r="B199" s="291" t="s">
        <v>591</v>
      </c>
      <c r="C199" s="292"/>
      <c r="D199" s="144"/>
      <c r="E199" s="150"/>
      <c r="F199" s="150"/>
      <c r="G199" s="150"/>
      <c r="H199" s="150"/>
      <c r="I199" s="162"/>
      <c r="J199" s="172"/>
      <c r="K199" s="172"/>
    </row>
    <row r="200" spans="1:11" ht="17.25" customHeight="1" x14ac:dyDescent="0.25">
      <c r="A200" s="151" t="s">
        <v>699</v>
      </c>
      <c r="B200" s="291" t="s">
        <v>569</v>
      </c>
      <c r="C200" s="292"/>
      <c r="D200" s="144"/>
      <c r="E200" s="150"/>
      <c r="F200" s="150"/>
      <c r="G200" s="150"/>
      <c r="H200" s="150"/>
      <c r="I200" s="162"/>
      <c r="J200" s="172"/>
      <c r="K200" s="172"/>
    </row>
    <row r="201" spans="1:11" ht="18.75" customHeight="1" x14ac:dyDescent="0.25">
      <c r="A201" s="151" t="s">
        <v>700</v>
      </c>
      <c r="B201" s="291" t="s">
        <v>570</v>
      </c>
      <c r="C201" s="292"/>
      <c r="D201" s="144"/>
      <c r="E201" s="150"/>
      <c r="F201" s="150"/>
      <c r="G201" s="150"/>
      <c r="H201" s="150"/>
      <c r="I201" s="162"/>
      <c r="J201" s="172"/>
      <c r="K201" s="172"/>
    </row>
    <row r="202" spans="1:11" ht="19.5" customHeight="1" thickBot="1" x14ac:dyDescent="0.3">
      <c r="A202" s="151" t="s">
        <v>701</v>
      </c>
      <c r="B202" s="339" t="s">
        <v>592</v>
      </c>
      <c r="C202" s="340"/>
      <c r="D202" s="170"/>
      <c r="E202" s="171"/>
      <c r="F202" s="171"/>
      <c r="G202" s="171"/>
      <c r="H202" s="171"/>
      <c r="I202" s="192"/>
      <c r="J202" s="185"/>
      <c r="K202" s="185"/>
    </row>
  </sheetData>
  <sheetProtection password="A007" sheet="1" objects="1" scenarios="1"/>
  <mergeCells count="189">
    <mergeCell ref="B201:C201"/>
    <mergeCell ref="B202:C202"/>
    <mergeCell ref="B186:C186"/>
    <mergeCell ref="B187:C187"/>
    <mergeCell ref="B188:C188"/>
    <mergeCell ref="B189:C189"/>
    <mergeCell ref="B190:C190"/>
    <mergeCell ref="B191:C191"/>
    <mergeCell ref="B194:C194"/>
    <mergeCell ref="B195:C195"/>
    <mergeCell ref="B196:C196"/>
    <mergeCell ref="B197:C197"/>
    <mergeCell ref="B192:C192"/>
    <mergeCell ref="B193:C193"/>
    <mergeCell ref="B160:C160"/>
    <mergeCell ref="B161:C161"/>
    <mergeCell ref="B162:C162"/>
    <mergeCell ref="B163:C163"/>
    <mergeCell ref="B164:C164"/>
    <mergeCell ref="B198:C198"/>
    <mergeCell ref="B199:C199"/>
    <mergeCell ref="B200:C200"/>
    <mergeCell ref="B176:C176"/>
    <mergeCell ref="B183:C183"/>
    <mergeCell ref="B184:C184"/>
    <mergeCell ref="B185:C185"/>
    <mergeCell ref="B177:C177"/>
    <mergeCell ref="B178:C178"/>
    <mergeCell ref="B179:C179"/>
    <mergeCell ref="B180:C180"/>
    <mergeCell ref="B181:C181"/>
    <mergeCell ref="B182:C182"/>
    <mergeCell ref="B167:C167"/>
    <mergeCell ref="B168:C168"/>
    <mergeCell ref="B169:C169"/>
    <mergeCell ref="B170:C170"/>
    <mergeCell ref="B175:C175"/>
    <mergeCell ref="B171:C171"/>
    <mergeCell ref="B133:C133"/>
    <mergeCell ref="B134:C134"/>
    <mergeCell ref="B135:C135"/>
    <mergeCell ref="B137:C137"/>
    <mergeCell ref="B138:C138"/>
    <mergeCell ref="B139:C139"/>
    <mergeCell ref="B140:C140"/>
    <mergeCell ref="B136:C136"/>
    <mergeCell ref="B132:C132"/>
    <mergeCell ref="E88:I88"/>
    <mergeCell ref="E89:I89"/>
    <mergeCell ref="E90:I90"/>
    <mergeCell ref="E91:I91"/>
    <mergeCell ref="E92:I92"/>
    <mergeCell ref="E75:I75"/>
    <mergeCell ref="E76:I76"/>
    <mergeCell ref="E77:I77"/>
    <mergeCell ref="E78:I78"/>
    <mergeCell ref="E79:I79"/>
    <mergeCell ref="E80:I80"/>
    <mergeCell ref="E81:I81"/>
    <mergeCell ref="E82:I82"/>
    <mergeCell ref="B83:K83"/>
    <mergeCell ref="A1:I1"/>
    <mergeCell ref="A2:I2"/>
    <mergeCell ref="A3:D3"/>
    <mergeCell ref="E42:I42"/>
    <mergeCell ref="E43:I43"/>
    <mergeCell ref="E52:I52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K41"/>
    <mergeCell ref="B28:F28"/>
    <mergeCell ref="E50:I50"/>
    <mergeCell ref="E51:I51"/>
    <mergeCell ref="E3:K3"/>
    <mergeCell ref="B29:F29"/>
    <mergeCell ref="B30:F30"/>
    <mergeCell ref="B31:F31"/>
    <mergeCell ref="E44:I44"/>
    <mergeCell ref="B153:C153"/>
    <mergeCell ref="B155:C155"/>
    <mergeCell ref="B157:C157"/>
    <mergeCell ref="B159:C159"/>
    <mergeCell ref="B151:C151"/>
    <mergeCell ref="B152:C152"/>
    <mergeCell ref="B141:C141"/>
    <mergeCell ref="B142:C142"/>
    <mergeCell ref="B143:C143"/>
    <mergeCell ref="B144:C144"/>
    <mergeCell ref="B148:C148"/>
    <mergeCell ref="B149:C149"/>
    <mergeCell ref="B150:C150"/>
    <mergeCell ref="B145:C145"/>
    <mergeCell ref="B146:C146"/>
    <mergeCell ref="B147:C147"/>
    <mergeCell ref="B131:C131"/>
    <mergeCell ref="E99:I99"/>
    <mergeCell ref="E100:I100"/>
    <mergeCell ref="E101:I101"/>
    <mergeCell ref="E102:I102"/>
    <mergeCell ref="E103:I103"/>
    <mergeCell ref="E104:I104"/>
    <mergeCell ref="E105:I105"/>
    <mergeCell ref="E106:I106"/>
    <mergeCell ref="E108:I108"/>
    <mergeCell ref="E109:I109"/>
    <mergeCell ref="E110:I110"/>
    <mergeCell ref="E111:I111"/>
    <mergeCell ref="E112:I112"/>
    <mergeCell ref="B128:C128"/>
    <mergeCell ref="B129:C129"/>
    <mergeCell ref="B130:C130"/>
    <mergeCell ref="B113:K113"/>
    <mergeCell ref="E107:I107"/>
    <mergeCell ref="A137:A139"/>
    <mergeCell ref="B156:C156"/>
    <mergeCell ref="B154:C154"/>
    <mergeCell ref="B158:C158"/>
    <mergeCell ref="A135:A136"/>
    <mergeCell ref="B165:C165"/>
    <mergeCell ref="B166:C166"/>
    <mergeCell ref="E61:I61"/>
    <mergeCell ref="E62:I62"/>
    <mergeCell ref="E63:I63"/>
    <mergeCell ref="E64:I64"/>
    <mergeCell ref="E65:I65"/>
    <mergeCell ref="E66:I66"/>
    <mergeCell ref="E67:I67"/>
    <mergeCell ref="B68:I68"/>
    <mergeCell ref="E95:I95"/>
    <mergeCell ref="E96:I96"/>
    <mergeCell ref="E97:I97"/>
    <mergeCell ref="E98:I98"/>
    <mergeCell ref="E93:I93"/>
    <mergeCell ref="E94:I94"/>
    <mergeCell ref="E84:I84"/>
    <mergeCell ref="E85:I85"/>
    <mergeCell ref="E86:I86"/>
    <mergeCell ref="B172:C172"/>
    <mergeCell ref="B173:C173"/>
    <mergeCell ref="B174:C174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E57:I57"/>
    <mergeCell ref="E58:I58"/>
    <mergeCell ref="E87:I87"/>
    <mergeCell ref="E45:I45"/>
    <mergeCell ref="E46:I46"/>
    <mergeCell ref="E47:I47"/>
    <mergeCell ref="E48:I48"/>
    <mergeCell ref="E49:I49"/>
    <mergeCell ref="B53:I53"/>
    <mergeCell ref="E54:I54"/>
    <mergeCell ref="E55:I55"/>
    <mergeCell ref="E56:I56"/>
    <mergeCell ref="E71:I71"/>
    <mergeCell ref="E72:I72"/>
    <mergeCell ref="E73:I73"/>
    <mergeCell ref="E74:I74"/>
    <mergeCell ref="E69:I69"/>
    <mergeCell ref="E70:I70"/>
    <mergeCell ref="E59:I59"/>
    <mergeCell ref="E60:I60"/>
  </mergeCells>
  <conditionalFormatting sqref="B6:B54">
    <cfRule type="cellIs" dxfId="1" priority="1" stopIfTrue="1" operator="equal">
      <formula>"??"</formula>
    </cfRule>
  </conditionalFormatting>
  <conditionalFormatting sqref="D1:H2 I115 D4:H5 A3 B55:B112">
    <cfRule type="cellIs" dxfId="0" priority="2" stopIfTrue="1" operator="equal">
      <formula>"??"</formula>
    </cfRule>
  </conditionalFormatting>
  <pageMargins left="0.7" right="0.7" top="0.75" bottom="0.75" header="0.3" footer="0.3"/>
  <pageSetup scale="41" orientation="portrait" r:id="rId1"/>
  <rowBreaks count="3" manualBreakCount="3">
    <brk id="67" max="16383" man="1"/>
    <brk id="127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Tech Schedule A&amp;B for all RMUs</vt:lpstr>
      <vt:lpstr>Deviation Schedule</vt:lpstr>
      <vt:lpstr>Tools, Spares,Drwg &amp; Type Tests</vt:lpstr>
      <vt:lpstr>'Tech Schedule A&amp;B for all RMUs'!_Toc149980453</vt:lpstr>
      <vt:lpstr>'Deviation Schedule'!Print_Area</vt:lpstr>
      <vt:lpstr>'Tech Schedule A&amp;B for all RMUs'!Print_Area</vt:lpstr>
      <vt:lpstr>'Tools, Spares,Drwg &amp; Type Tests'!Print_Area</vt:lpstr>
      <vt:lpstr>'Tech Schedule A&amp;B for all RMUs'!Print_Titles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2022-07-28T11:14:48Z</dcterms:modified>
</cp:coreProperties>
</file>